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Проекти рішень\22 позачергова\додатки по КП Жмеринкаводоканал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F157" i="1"/>
  <c r="F158" i="1"/>
  <c r="F159" i="1"/>
  <c r="F160" i="1"/>
  <c r="F161" i="1"/>
  <c r="F162" i="1" l="1"/>
</calcChain>
</file>

<file path=xl/sharedStrings.xml><?xml version="1.0" encoding="utf-8"?>
<sst xmlns="http://schemas.openxmlformats.org/spreadsheetml/2006/main" count="317" uniqueCount="175">
  <si>
    <t>Додаток №5</t>
  </si>
  <si>
    <t>№ п/п</t>
  </si>
  <si>
    <t>Найменування</t>
  </si>
  <si>
    <t>Од.вим.</t>
  </si>
  <si>
    <t>Кво</t>
  </si>
  <si>
    <t>Цена учетная</t>
  </si>
  <si>
    <t>Сумма</t>
  </si>
  <si>
    <t>Мило  господарське</t>
  </si>
  <si>
    <t>шт.</t>
  </si>
  <si>
    <t>Лампа 75Вт</t>
  </si>
  <si>
    <t>Лампа розж МО 24*40 Вт</t>
  </si>
  <si>
    <t>Кисень м3</t>
  </si>
  <si>
    <t>куб.м</t>
  </si>
  <si>
    <t>Леска 0,6</t>
  </si>
  <si>
    <t>Пломба індикаторна "Фаворит"</t>
  </si>
  <si>
    <t>Хлорне вапно / 1г /</t>
  </si>
  <si>
    <t>кг</t>
  </si>
  <si>
    <t>Відвід Ду 100(108),сталь</t>
  </si>
  <si>
    <t>Порошок</t>
  </si>
  <si>
    <t>Електроди *3  2,5 кг</t>
  </si>
  <si>
    <t>упак.</t>
  </si>
  <si>
    <t>Полотно для ножівок</t>
  </si>
  <si>
    <t>Блок ТЕН 5,0кВт 220В 100*100</t>
  </si>
  <si>
    <t>Олівець графітний НВ Axent</t>
  </si>
  <si>
    <t>Стрічка для касового апарату 57,5 мм</t>
  </si>
  <si>
    <t>вантуз</t>
  </si>
  <si>
    <t>вентиль 40 мм</t>
  </si>
  <si>
    <t>тройник 15 мм</t>
  </si>
  <si>
    <t>тройник 20 мм</t>
  </si>
  <si>
    <t>Муфта ст 32</t>
  </si>
  <si>
    <t>черенки (держак)</t>
  </si>
  <si>
    <t>засувка чугуна 150</t>
  </si>
  <si>
    <t>стрічка ізолююча (ПВХ)</t>
  </si>
  <si>
    <t>Вентиль ДУ-15</t>
  </si>
  <si>
    <t>засувка 150</t>
  </si>
  <si>
    <t>Поковки д 20*120</t>
  </si>
  <si>
    <t>папір Magistr Eco 80 A-4</t>
  </si>
  <si>
    <t>труба 320 мм</t>
  </si>
  <si>
    <t>проволка колюча</t>
  </si>
  <si>
    <t>бухта</t>
  </si>
  <si>
    <t>контрагайка 15- 40 мм</t>
  </si>
  <si>
    <t>підшипник 311</t>
  </si>
  <si>
    <t>підшипник 208</t>
  </si>
  <si>
    <t>підшипник 6005</t>
  </si>
  <si>
    <t>підшипник 114</t>
  </si>
  <si>
    <t>Гума сира</t>
  </si>
  <si>
    <t>водолічильник 40 мм</t>
  </si>
  <si>
    <t>водолічильник 150 мм</t>
  </si>
  <si>
    <t>водолічильник 40 мм б/в</t>
  </si>
  <si>
    <t>Ванна</t>
  </si>
  <si>
    <t>електролічильник трьохфазний</t>
  </si>
  <si>
    <t>щит нижній ЕЦВ 6-16-75</t>
  </si>
  <si>
    <t>щит верхній ЕЦВ 8-25-100</t>
  </si>
  <si>
    <t>щит нижній ЕЦВ 8-25-100</t>
  </si>
  <si>
    <t>пята ЕЦВ 8-25-100</t>
  </si>
  <si>
    <t>корпус подпят. ЕЦВ 8-25-100</t>
  </si>
  <si>
    <t>днище ЕЦВ 8-25-100</t>
  </si>
  <si>
    <t>щит верхній ЕЦВ 8-16-140</t>
  </si>
  <si>
    <t>щит нижній ЕЦВ 8-16-140</t>
  </si>
  <si>
    <t>корпус подпят.ЕЦВ 8-16-140</t>
  </si>
  <si>
    <t>днище ЕЦВ 8-16-140</t>
  </si>
  <si>
    <t>робоче колесо до насосу 4Кб</t>
  </si>
  <si>
    <t>робоче колесо до насосу СД</t>
  </si>
  <si>
    <t>лічильник 20-50 А</t>
  </si>
  <si>
    <t>Заготовки чугуні</t>
  </si>
  <si>
    <t>Болти з гайками</t>
  </si>
  <si>
    <t>Засувка ДУ 150 б/в</t>
  </si>
  <si>
    <t>Видатковий касовий ордер (100шт)</t>
  </si>
  <si>
    <t>бл.</t>
  </si>
  <si>
    <t>Блоки фундаментні</t>
  </si>
  <si>
    <t>панелі ФЛ 12/24</t>
  </si>
  <si>
    <t>Вимикачі</t>
  </si>
  <si>
    <t>Файл  А4+ глянцевий</t>
  </si>
  <si>
    <t>касова книга с/к гориз. 100арк.</t>
  </si>
  <si>
    <t>Реактив Неслера чад</t>
  </si>
  <si>
    <t>Журнал хімічних досліджень води</t>
  </si>
  <si>
    <t>Журнал навколишнього середовища</t>
  </si>
  <si>
    <t>Колба мерная(ГОСТ 1770-74)КМ-1-25</t>
  </si>
  <si>
    <t>Колба мерная(ГОСТ 1770-74)КМ-1-100</t>
  </si>
  <si>
    <t>Колба мерная(ГОСТ 1770-74)КМ-1-200</t>
  </si>
  <si>
    <t>Колба мерная(ГОСТ 1770-74)КМ-1-250</t>
  </si>
  <si>
    <t>Колба мерная(ГОСТ 1770-74)КМ-1-1000</t>
  </si>
  <si>
    <t>Колба коническая ТС-КН-2-250-34 с меткой</t>
  </si>
  <si>
    <t>цилиндр мерный 3-100</t>
  </si>
  <si>
    <t>пипетка мерная(Мора) с одной меткой 1 мл</t>
  </si>
  <si>
    <t>пипетка мерная(Мора) с одной меткой 2 мл</t>
  </si>
  <si>
    <t>пипетка мерная(Мора) с одной меткой 5 мл</t>
  </si>
  <si>
    <t>пипетка мерная(Мора) с одной меткой 10 мл</t>
  </si>
  <si>
    <t>пипетка мерная(Мора) с одной меткой 20 мл</t>
  </si>
  <si>
    <t>пипетка мерная(Мора) с одной меткой 25 мл</t>
  </si>
  <si>
    <t>пипетка мерная(Мора) с одной меткой 50 мл</t>
  </si>
  <si>
    <t>пипетка мерная(Мора) с одной меткой 100 мл</t>
  </si>
  <si>
    <t>стакан высокий с носикоми градуировкой(SANA) TC 250 мл</t>
  </si>
  <si>
    <t>стакан высокий с носикоми градуировкой(SANA) TC 400 мл</t>
  </si>
  <si>
    <t>штатив для пробирок п/є 20 гнезд</t>
  </si>
  <si>
    <t>мідь сірчанокисла ч</t>
  </si>
  <si>
    <t>калій йодістий фарм</t>
  </si>
  <si>
    <t>калій хромокислий чда</t>
  </si>
  <si>
    <t>калій хлористий хч</t>
  </si>
  <si>
    <t>СОП колірність(хроматно-кобальтова шкала)</t>
  </si>
  <si>
    <t>ДСЗУ нітрит-іон 1мг\см.куб</t>
  </si>
  <si>
    <t>ДСЗУ хлорид-іон 10мг\см.куб</t>
  </si>
  <si>
    <t>ДСЗУ нітрат-іон 1мг\см.куб</t>
  </si>
  <si>
    <t>натрію гідроокис дрібногранульований,хч</t>
  </si>
  <si>
    <t>срібло азотнокисле чда</t>
  </si>
  <si>
    <t>середовище Гісса з глюкозою</t>
  </si>
  <si>
    <t>агар поживний сухий</t>
  </si>
  <si>
    <t>середовище лактозо-пептонне</t>
  </si>
  <si>
    <t>агар Сіммонса цитратний (Оболенськ)</t>
  </si>
  <si>
    <t>Круг алмазний 350*25,4*3,2</t>
  </si>
  <si>
    <t>Таль електрична</t>
  </si>
  <si>
    <t>уголок б\в кут 55*2м</t>
  </si>
  <si>
    <t>уголок б\в кут 35 *2м</t>
  </si>
  <si>
    <t>Зварені уголки б\в прямокутниками по 3м*3шт</t>
  </si>
  <si>
    <t>арматура 10мм*12м</t>
  </si>
  <si>
    <t>труба 100*10м б\в</t>
  </si>
  <si>
    <t>труба 100*8м б\в</t>
  </si>
  <si>
    <t>труба 100 б\в 7м</t>
  </si>
  <si>
    <t>труба 100мм*4м б\в</t>
  </si>
  <si>
    <t>металевий лист 8мм б\в 1*1,50</t>
  </si>
  <si>
    <t>металеві листи 8мм б\в 5*0,5м</t>
  </si>
  <si>
    <t>металеві листи 8мм б\в 0,4*8м</t>
  </si>
  <si>
    <t>труба б\в 500мм</t>
  </si>
  <si>
    <t>м</t>
  </si>
  <si>
    <t>хрестовина 500мм</t>
  </si>
  <si>
    <t>труба б\в 600мм</t>
  </si>
  <si>
    <t>Дизпаливо Еnergy</t>
  </si>
  <si>
    <t>л.</t>
  </si>
  <si>
    <t>Вмивальник фаянс.</t>
  </si>
  <si>
    <t>Сполилюд</t>
  </si>
  <si>
    <t>Піввісь ЗІЛ-130</t>
  </si>
  <si>
    <t>Поршня</t>
  </si>
  <si>
    <t>к-кт</t>
  </si>
  <si>
    <t>Щітки колектора</t>
  </si>
  <si>
    <t>Кольца "Москвич"</t>
  </si>
  <si>
    <t>Блок шестерен</t>
  </si>
  <si>
    <t>Насос НШ-50</t>
  </si>
  <si>
    <t>піввісь Газ 52</t>
  </si>
  <si>
    <t>Комплект шестерен зад. моста</t>
  </si>
  <si>
    <t>Хрестовина ЗІЛ 130</t>
  </si>
  <si>
    <t>Вал ручного керування</t>
  </si>
  <si>
    <t>лист рессори</t>
  </si>
  <si>
    <t>Червяк ручного керування</t>
  </si>
  <si>
    <t>Скло лобове</t>
  </si>
  <si>
    <t>Транзистор ТК 102</t>
  </si>
  <si>
    <t>диск щеплення</t>
  </si>
  <si>
    <t>Герметик силіконовий (червоний) Автомобільний</t>
  </si>
  <si>
    <t>Шина 175/70R13 82Т Кама-505 зима</t>
  </si>
  <si>
    <t>Дутіки 46 р.</t>
  </si>
  <si>
    <t>пара</t>
  </si>
  <si>
    <t>Рукавиці джинс. з брез налад (В)</t>
  </si>
  <si>
    <t>Вила</t>
  </si>
  <si>
    <t>Рукавички х/б вяз ПВХ крап.(укр)</t>
  </si>
  <si>
    <t>Куртка ватяна</t>
  </si>
  <si>
    <t>Дутіки 44 р (мод 1104)</t>
  </si>
  <si>
    <t>Дутіки 43 р (мод 1104)</t>
  </si>
  <si>
    <t>Костюм х/б</t>
  </si>
  <si>
    <t>Пломбіратор</t>
  </si>
  <si>
    <t>Викрутка</t>
  </si>
  <si>
    <t>Тачки</t>
  </si>
  <si>
    <t>Напільник трехгран.</t>
  </si>
  <si>
    <t>Лопати копальні</t>
  </si>
  <si>
    <t>Тарифікатор ТЕ-1</t>
  </si>
  <si>
    <t>Вогнегасник ОУ_3(ВВК-2)</t>
  </si>
  <si>
    <t>Заправочна колонка</t>
  </si>
  <si>
    <t>Вставка рем 250</t>
  </si>
  <si>
    <t>Електролічильник СА4У</t>
  </si>
  <si>
    <t>Всього</t>
  </si>
  <si>
    <t>Жмеринської міської ради</t>
  </si>
  <si>
    <t>Перелік</t>
  </si>
  <si>
    <t>товарно-матеріальних цінностей цілісно майнового комплексу які передаються з  комунальної власності територіальної громади міста Жмеринка Вінницької області на баланс комунальному підприємству "Жмеринкаводоканал"</t>
  </si>
  <si>
    <t>Міський голова</t>
  </si>
  <si>
    <t>А. Кушнір</t>
  </si>
  <si>
    <t>від 8 травня 2017 року №324</t>
  </si>
  <si>
    <t>до рішення 22 сесії 7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</si>
</sst>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haron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9">
    <xf numFmtId="0" fontId="0" fillId="0" borderId="0" xfId="0" applyAlignment="1"/>
    <xf numFmtId="2" fontId="0" fillId="0" borderId="0" xfId="0" applyNumberForma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left" wrapText="1"/>
    </xf>
    <xf numFmtId="0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Border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centerContinuous" wrapText="1"/>
    </xf>
    <xf numFmtId="0" fontId="6" fillId="0" borderId="0" xfId="0" applyFont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6"/>
  <sheetViews>
    <sheetView tabSelected="1" workbookViewId="0">
      <selection activeCell="D3" sqref="D3"/>
    </sheetView>
  </sheetViews>
  <sheetFormatPr defaultColWidth="10.33203125" defaultRowHeight="11.25" x14ac:dyDescent="0.2"/>
  <cols>
    <col min="1" max="1" width="6" customWidth="1"/>
    <col min="2" max="2" width="46.5" customWidth="1"/>
    <col min="5" max="5" width="12.33203125" customWidth="1"/>
    <col min="6" max="6" width="17.1640625" customWidth="1"/>
  </cols>
  <sheetData>
    <row r="2" spans="1:8" ht="15" customHeight="1" x14ac:dyDescent="0.2">
      <c r="A2" s="3"/>
      <c r="B2" s="3"/>
      <c r="C2" s="3"/>
      <c r="D2" s="27" t="s">
        <v>0</v>
      </c>
      <c r="E2" s="27"/>
      <c r="F2" s="27"/>
      <c r="G2" s="27"/>
      <c r="H2" s="27"/>
    </row>
    <row r="3" spans="1:8" ht="15" customHeight="1" x14ac:dyDescent="0.2">
      <c r="A3" s="3"/>
      <c r="B3" s="3"/>
      <c r="C3" s="3"/>
      <c r="D3" s="27" t="s">
        <v>174</v>
      </c>
      <c r="E3" s="27"/>
      <c r="F3" s="27"/>
      <c r="G3" s="27"/>
      <c r="H3" s="27"/>
    </row>
    <row r="4" spans="1:8" ht="15" customHeight="1" x14ac:dyDescent="0.2">
      <c r="A4" s="3"/>
      <c r="B4" s="3"/>
      <c r="C4" s="3"/>
      <c r="D4" s="27" t="s">
        <v>168</v>
      </c>
      <c r="E4" s="27"/>
      <c r="F4" s="27"/>
      <c r="G4" s="27"/>
      <c r="H4" s="27"/>
    </row>
    <row r="5" spans="1:8" ht="15" customHeight="1" x14ac:dyDescent="0.2">
      <c r="A5" s="3"/>
      <c r="B5" s="3"/>
      <c r="C5" s="3"/>
      <c r="D5" s="27" t="s">
        <v>173</v>
      </c>
      <c r="E5" s="27"/>
      <c r="F5" s="27"/>
      <c r="G5" s="27"/>
      <c r="H5" s="27"/>
    </row>
    <row r="6" spans="1:8" ht="14.25" customHeight="1" x14ac:dyDescent="0.2">
      <c r="A6" s="3"/>
      <c r="B6" s="3"/>
      <c r="C6" s="3"/>
      <c r="D6" s="24"/>
      <c r="E6" s="24"/>
      <c r="F6" s="24"/>
      <c r="G6" s="24"/>
      <c r="H6" s="24"/>
    </row>
    <row r="7" spans="1:8" ht="12.75" x14ac:dyDescent="0.2">
      <c r="A7" s="3"/>
      <c r="B7" s="3"/>
      <c r="C7" s="3"/>
      <c r="D7" s="3"/>
      <c r="E7" s="3"/>
      <c r="F7" s="23"/>
      <c r="G7" s="23"/>
      <c r="H7" s="23"/>
    </row>
    <row r="8" spans="1:8" s="22" customFormat="1" ht="26.25" customHeight="1" x14ac:dyDescent="0.25">
      <c r="A8" s="25"/>
      <c r="B8" s="28" t="s">
        <v>169</v>
      </c>
      <c r="C8" s="28"/>
      <c r="D8" s="28"/>
      <c r="E8" s="28"/>
      <c r="F8" s="28"/>
      <c r="G8" s="28"/>
      <c r="H8" s="24"/>
    </row>
    <row r="9" spans="1:8" s="22" customFormat="1" ht="60" customHeight="1" thickBot="1" x14ac:dyDescent="0.3">
      <c r="A9" s="26" t="s">
        <v>170</v>
      </c>
      <c r="B9" s="26"/>
      <c r="C9" s="26"/>
      <c r="D9" s="26"/>
      <c r="E9" s="26"/>
      <c r="F9" s="26"/>
    </row>
    <row r="10" spans="1:8" ht="21.75" customHeight="1" thickBot="1" x14ac:dyDescent="0.25">
      <c r="A10" s="4" t="s">
        <v>1</v>
      </c>
      <c r="B10" s="5" t="s">
        <v>2</v>
      </c>
      <c r="C10" s="6" t="s">
        <v>3</v>
      </c>
      <c r="D10" s="7" t="s">
        <v>4</v>
      </c>
      <c r="E10" s="7" t="s">
        <v>5</v>
      </c>
      <c r="F10" s="7" t="s">
        <v>6</v>
      </c>
    </row>
    <row r="11" spans="1:8" ht="12.75" x14ac:dyDescent="0.2">
      <c r="A11" s="8">
        <v>1</v>
      </c>
      <c r="B11" s="9" t="s">
        <v>7</v>
      </c>
      <c r="C11" s="10" t="s">
        <v>8</v>
      </c>
      <c r="D11" s="11">
        <v>51</v>
      </c>
      <c r="E11" s="12">
        <v>4.8</v>
      </c>
      <c r="F11" s="12">
        <v>244.8</v>
      </c>
    </row>
    <row r="12" spans="1:8" ht="12.75" x14ac:dyDescent="0.2">
      <c r="A12" s="8">
        <f>A11+1</f>
        <v>2</v>
      </c>
      <c r="B12" s="9" t="s">
        <v>9</v>
      </c>
      <c r="C12" s="10" t="s">
        <v>8</v>
      </c>
      <c r="D12" s="11">
        <v>33</v>
      </c>
      <c r="E12" s="12">
        <v>5.4166999999999996</v>
      </c>
      <c r="F12" s="12">
        <v>178.75</v>
      </c>
    </row>
    <row r="13" spans="1:8" ht="12.75" x14ac:dyDescent="0.2">
      <c r="A13" s="8">
        <f t="shared" ref="A13:A76" si="0">A12+1</f>
        <v>3</v>
      </c>
      <c r="B13" s="9" t="s">
        <v>10</v>
      </c>
      <c r="C13" s="10" t="s">
        <v>8</v>
      </c>
      <c r="D13" s="11">
        <v>7</v>
      </c>
      <c r="E13" s="12">
        <v>8</v>
      </c>
      <c r="F13" s="12">
        <v>56</v>
      </c>
    </row>
    <row r="14" spans="1:8" ht="12.75" x14ac:dyDescent="0.2">
      <c r="A14" s="8">
        <f t="shared" si="0"/>
        <v>4</v>
      </c>
      <c r="B14" s="9" t="s">
        <v>11</v>
      </c>
      <c r="C14" s="10" t="s">
        <v>12</v>
      </c>
      <c r="D14" s="11">
        <v>6</v>
      </c>
      <c r="E14" s="12">
        <v>11.77</v>
      </c>
      <c r="F14" s="12">
        <v>70.62</v>
      </c>
    </row>
    <row r="15" spans="1:8" ht="12.75" x14ac:dyDescent="0.2">
      <c r="A15" s="8">
        <f t="shared" si="0"/>
        <v>5</v>
      </c>
      <c r="B15" s="9" t="s">
        <v>13</v>
      </c>
      <c r="C15" s="10" t="s">
        <v>8</v>
      </c>
      <c r="D15" s="11">
        <v>5</v>
      </c>
      <c r="E15" s="12">
        <v>16.5</v>
      </c>
      <c r="F15" s="12">
        <v>82.5</v>
      </c>
    </row>
    <row r="16" spans="1:8" ht="12.75" x14ac:dyDescent="0.2">
      <c r="A16" s="8">
        <f t="shared" si="0"/>
        <v>6</v>
      </c>
      <c r="B16" s="9" t="s">
        <v>14</v>
      </c>
      <c r="C16" s="10" t="s">
        <v>8</v>
      </c>
      <c r="D16" s="11">
        <v>600</v>
      </c>
      <c r="E16" s="12">
        <v>1.2</v>
      </c>
      <c r="F16" s="12">
        <v>720</v>
      </c>
      <c r="G16" s="2"/>
    </row>
    <row r="17" spans="1:6" ht="12.75" x14ac:dyDescent="0.2">
      <c r="A17" s="8">
        <f t="shared" si="0"/>
        <v>7</v>
      </c>
      <c r="B17" s="9" t="s">
        <v>15</v>
      </c>
      <c r="C17" s="10" t="s">
        <v>16</v>
      </c>
      <c r="D17" s="11">
        <v>60</v>
      </c>
      <c r="E17" s="12">
        <v>26.666699999999999</v>
      </c>
      <c r="F17" s="12">
        <v>1600</v>
      </c>
    </row>
    <row r="18" spans="1:6" ht="12.75" x14ac:dyDescent="0.2">
      <c r="A18" s="8">
        <f t="shared" si="0"/>
        <v>8</v>
      </c>
      <c r="B18" s="9" t="s">
        <v>17</v>
      </c>
      <c r="C18" s="10" t="s">
        <v>8</v>
      </c>
      <c r="D18" s="11">
        <v>1</v>
      </c>
      <c r="E18" s="12">
        <v>45</v>
      </c>
      <c r="F18" s="12">
        <v>45</v>
      </c>
    </row>
    <row r="19" spans="1:6" ht="12.75" x14ac:dyDescent="0.2">
      <c r="A19" s="8">
        <f t="shared" si="0"/>
        <v>9</v>
      </c>
      <c r="B19" s="9" t="s">
        <v>18</v>
      </c>
      <c r="C19" s="10" t="s">
        <v>8</v>
      </c>
      <c r="D19" s="11">
        <v>2</v>
      </c>
      <c r="E19" s="12">
        <v>11</v>
      </c>
      <c r="F19" s="12">
        <v>22</v>
      </c>
    </row>
    <row r="20" spans="1:6" ht="12.75" x14ac:dyDescent="0.2">
      <c r="A20" s="8">
        <f t="shared" si="0"/>
        <v>10</v>
      </c>
      <c r="B20" s="9" t="s">
        <v>19</v>
      </c>
      <c r="C20" s="10" t="s">
        <v>20</v>
      </c>
      <c r="D20" s="11">
        <v>1</v>
      </c>
      <c r="E20" s="12">
        <v>120.83</v>
      </c>
      <c r="F20" s="12">
        <v>120.83</v>
      </c>
    </row>
    <row r="21" spans="1:6" ht="12.75" x14ac:dyDescent="0.2">
      <c r="A21" s="8">
        <f t="shared" si="0"/>
        <v>11</v>
      </c>
      <c r="B21" s="9" t="s">
        <v>21</v>
      </c>
      <c r="C21" s="10" t="s">
        <v>8</v>
      </c>
      <c r="D21" s="11">
        <v>4</v>
      </c>
      <c r="E21" s="12">
        <v>2.5</v>
      </c>
      <c r="F21" s="12">
        <v>10</v>
      </c>
    </row>
    <row r="22" spans="1:6" ht="12.75" x14ac:dyDescent="0.2">
      <c r="A22" s="8">
        <f t="shared" si="0"/>
        <v>12</v>
      </c>
      <c r="B22" s="9" t="s">
        <v>22</v>
      </c>
      <c r="C22" s="10" t="s">
        <v>8</v>
      </c>
      <c r="D22" s="11">
        <v>3</v>
      </c>
      <c r="E22" s="12">
        <v>200</v>
      </c>
      <c r="F22" s="12">
        <v>600</v>
      </c>
    </row>
    <row r="23" spans="1:6" ht="12.75" x14ac:dyDescent="0.2">
      <c r="A23" s="8">
        <f t="shared" si="0"/>
        <v>13</v>
      </c>
      <c r="B23" s="9" t="s">
        <v>23</v>
      </c>
      <c r="C23" s="10" t="s">
        <v>8</v>
      </c>
      <c r="D23" s="11">
        <v>44</v>
      </c>
      <c r="E23" s="12">
        <v>1.2957000000000001</v>
      </c>
      <c r="F23" s="12">
        <v>57.01</v>
      </c>
    </row>
    <row r="24" spans="1:6" ht="12.75" x14ac:dyDescent="0.2">
      <c r="A24" s="8">
        <f t="shared" si="0"/>
        <v>14</v>
      </c>
      <c r="B24" s="9" t="s">
        <v>24</v>
      </c>
      <c r="C24" s="10" t="s">
        <v>8</v>
      </c>
      <c r="D24" s="11">
        <v>20</v>
      </c>
      <c r="E24" s="12">
        <v>3.65</v>
      </c>
      <c r="F24" s="12">
        <v>73</v>
      </c>
    </row>
    <row r="25" spans="1:6" ht="12.75" x14ac:dyDescent="0.2">
      <c r="A25" s="8">
        <f t="shared" si="0"/>
        <v>15</v>
      </c>
      <c r="B25" s="9" t="s">
        <v>25</v>
      </c>
      <c r="C25" s="10" t="s">
        <v>8</v>
      </c>
      <c r="D25" s="11">
        <v>1</v>
      </c>
      <c r="E25" s="12">
        <v>50.59</v>
      </c>
      <c r="F25" s="12">
        <v>50.59</v>
      </c>
    </row>
    <row r="26" spans="1:6" ht="12.75" x14ac:dyDescent="0.2">
      <c r="A26" s="8">
        <f t="shared" si="0"/>
        <v>16</v>
      </c>
      <c r="B26" s="9" t="s">
        <v>26</v>
      </c>
      <c r="C26" s="10" t="s">
        <v>8</v>
      </c>
      <c r="D26" s="11">
        <v>16</v>
      </c>
      <c r="E26" s="12">
        <v>5.5</v>
      </c>
      <c r="F26" s="12">
        <v>88</v>
      </c>
    </row>
    <row r="27" spans="1:6" ht="12.75" x14ac:dyDescent="0.2">
      <c r="A27" s="8">
        <f t="shared" si="0"/>
        <v>17</v>
      </c>
      <c r="B27" s="9" t="s">
        <v>27</v>
      </c>
      <c r="C27" s="10" t="s">
        <v>8</v>
      </c>
      <c r="D27" s="11">
        <v>66</v>
      </c>
      <c r="E27" s="12">
        <v>0.3</v>
      </c>
      <c r="F27" s="12">
        <v>19.8</v>
      </c>
    </row>
    <row r="28" spans="1:6" ht="12.75" x14ac:dyDescent="0.2">
      <c r="A28" s="8">
        <f t="shared" si="0"/>
        <v>18</v>
      </c>
      <c r="B28" s="9" t="s">
        <v>28</v>
      </c>
      <c r="C28" s="10" t="s">
        <v>8</v>
      </c>
      <c r="D28" s="11">
        <v>404</v>
      </c>
      <c r="E28" s="12">
        <v>0.30009999999999998</v>
      </c>
      <c r="F28" s="12">
        <v>121.26</v>
      </c>
    </row>
    <row r="29" spans="1:6" ht="12.75" x14ac:dyDescent="0.2">
      <c r="A29" s="8">
        <f t="shared" si="0"/>
        <v>19</v>
      </c>
      <c r="B29" s="9" t="s">
        <v>29</v>
      </c>
      <c r="C29" s="10" t="s">
        <v>8</v>
      </c>
      <c r="D29" s="11">
        <v>25</v>
      </c>
      <c r="E29" s="12">
        <v>0.25</v>
      </c>
      <c r="F29" s="12">
        <v>6.25</v>
      </c>
    </row>
    <row r="30" spans="1:6" ht="12.75" x14ac:dyDescent="0.2">
      <c r="A30" s="8">
        <f t="shared" si="0"/>
        <v>20</v>
      </c>
      <c r="B30" s="9" t="s">
        <v>30</v>
      </c>
      <c r="C30" s="10" t="s">
        <v>8</v>
      </c>
      <c r="D30" s="11">
        <v>6</v>
      </c>
      <c r="E30" s="12">
        <v>11.666700000000001</v>
      </c>
      <c r="F30" s="12">
        <v>70</v>
      </c>
    </row>
    <row r="31" spans="1:6" ht="12.75" x14ac:dyDescent="0.2">
      <c r="A31" s="8">
        <f t="shared" si="0"/>
        <v>21</v>
      </c>
      <c r="B31" s="9" t="s">
        <v>31</v>
      </c>
      <c r="C31" s="10" t="s">
        <v>8</v>
      </c>
      <c r="D31" s="11">
        <v>1</v>
      </c>
      <c r="E31" s="12">
        <v>363</v>
      </c>
      <c r="F31" s="12">
        <v>363</v>
      </c>
    </row>
    <row r="32" spans="1:6" ht="12.75" x14ac:dyDescent="0.2">
      <c r="A32" s="8">
        <f t="shared" si="0"/>
        <v>22</v>
      </c>
      <c r="B32" s="9" t="s">
        <v>32</v>
      </c>
      <c r="C32" s="10" t="s">
        <v>8</v>
      </c>
      <c r="D32" s="11">
        <v>14</v>
      </c>
      <c r="E32" s="12">
        <v>12</v>
      </c>
      <c r="F32" s="12">
        <v>168</v>
      </c>
    </row>
    <row r="33" spans="1:6" ht="12.75" x14ac:dyDescent="0.2">
      <c r="A33" s="8">
        <f t="shared" si="0"/>
        <v>23</v>
      </c>
      <c r="B33" s="9" t="s">
        <v>33</v>
      </c>
      <c r="C33" s="10" t="s">
        <v>8</v>
      </c>
      <c r="D33" s="11">
        <v>100</v>
      </c>
      <c r="E33" s="12">
        <v>5.84</v>
      </c>
      <c r="F33" s="12">
        <v>584</v>
      </c>
    </row>
    <row r="34" spans="1:6" ht="12.75" x14ac:dyDescent="0.2">
      <c r="A34" s="8">
        <f t="shared" si="0"/>
        <v>24</v>
      </c>
      <c r="B34" s="9" t="s">
        <v>34</v>
      </c>
      <c r="C34" s="10" t="s">
        <v>8</v>
      </c>
      <c r="D34" s="11">
        <v>1</v>
      </c>
      <c r="E34" s="12">
        <v>186</v>
      </c>
      <c r="F34" s="12">
        <v>186</v>
      </c>
    </row>
    <row r="35" spans="1:6" ht="12.75" x14ac:dyDescent="0.2">
      <c r="A35" s="8">
        <f t="shared" si="0"/>
        <v>25</v>
      </c>
      <c r="B35" s="9" t="s">
        <v>35</v>
      </c>
      <c r="C35" s="10" t="s">
        <v>8</v>
      </c>
      <c r="D35" s="11">
        <v>3</v>
      </c>
      <c r="E35" s="12">
        <v>183.61</v>
      </c>
      <c r="F35" s="12">
        <v>550.83000000000004</v>
      </c>
    </row>
    <row r="36" spans="1:6" ht="12.75" x14ac:dyDescent="0.2">
      <c r="A36" s="8">
        <f t="shared" si="0"/>
        <v>26</v>
      </c>
      <c r="B36" s="9" t="s">
        <v>36</v>
      </c>
      <c r="C36" s="10" t="s">
        <v>8</v>
      </c>
      <c r="D36" s="11">
        <v>17</v>
      </c>
      <c r="E36" s="12">
        <v>54.5</v>
      </c>
      <c r="F36" s="12">
        <v>926.5</v>
      </c>
    </row>
    <row r="37" spans="1:6" ht="12.75" x14ac:dyDescent="0.2">
      <c r="A37" s="8">
        <f t="shared" si="0"/>
        <v>27</v>
      </c>
      <c r="B37" s="9" t="s">
        <v>37</v>
      </c>
      <c r="C37" s="10" t="s">
        <v>16</v>
      </c>
      <c r="D37" s="11">
        <v>200</v>
      </c>
      <c r="E37" s="12">
        <v>0.92</v>
      </c>
      <c r="F37" s="12">
        <v>184</v>
      </c>
    </row>
    <row r="38" spans="1:6" ht="12.75" x14ac:dyDescent="0.2">
      <c r="A38" s="8">
        <f t="shared" si="0"/>
        <v>28</v>
      </c>
      <c r="B38" s="9" t="s">
        <v>38</v>
      </c>
      <c r="C38" s="10" t="s">
        <v>39</v>
      </c>
      <c r="D38" s="11">
        <v>8</v>
      </c>
      <c r="E38" s="12">
        <v>312.5</v>
      </c>
      <c r="F38" s="12">
        <v>2500</v>
      </c>
    </row>
    <row r="39" spans="1:6" ht="12.75" x14ac:dyDescent="0.2">
      <c r="A39" s="8">
        <f t="shared" si="0"/>
        <v>29</v>
      </c>
      <c r="B39" s="9" t="s">
        <v>40</v>
      </c>
      <c r="C39" s="10" t="s">
        <v>8</v>
      </c>
      <c r="D39" s="11">
        <v>38</v>
      </c>
      <c r="E39" s="12">
        <v>0.1</v>
      </c>
      <c r="F39" s="12">
        <v>3.8</v>
      </c>
    </row>
    <row r="40" spans="1:6" ht="12.75" x14ac:dyDescent="0.2">
      <c r="A40" s="8">
        <f t="shared" si="0"/>
        <v>30</v>
      </c>
      <c r="B40" s="9" t="s">
        <v>41</v>
      </c>
      <c r="C40" s="10" t="s">
        <v>8</v>
      </c>
      <c r="D40" s="11">
        <v>3</v>
      </c>
      <c r="E40" s="12">
        <v>1.2</v>
      </c>
      <c r="F40" s="12">
        <v>3.6</v>
      </c>
    </row>
    <row r="41" spans="1:6" ht="12.75" x14ac:dyDescent="0.2">
      <c r="A41" s="8">
        <f t="shared" si="0"/>
        <v>31</v>
      </c>
      <c r="B41" s="9" t="s">
        <v>42</v>
      </c>
      <c r="C41" s="10" t="s">
        <v>8</v>
      </c>
      <c r="D41" s="11">
        <v>2</v>
      </c>
      <c r="E41" s="12">
        <v>10.119999999999999</v>
      </c>
      <c r="F41" s="12">
        <v>20.239999999999998</v>
      </c>
    </row>
    <row r="42" spans="1:6" ht="12.75" x14ac:dyDescent="0.2">
      <c r="A42" s="8">
        <f t="shared" si="0"/>
        <v>32</v>
      </c>
      <c r="B42" s="9" t="s">
        <v>43</v>
      </c>
      <c r="C42" s="10" t="s">
        <v>8</v>
      </c>
      <c r="D42" s="11">
        <v>4</v>
      </c>
      <c r="E42" s="12">
        <v>4.3</v>
      </c>
      <c r="F42" s="12">
        <v>17.2</v>
      </c>
    </row>
    <row r="43" spans="1:6" ht="12.75" x14ac:dyDescent="0.2">
      <c r="A43" s="8">
        <f t="shared" si="0"/>
        <v>33</v>
      </c>
      <c r="B43" s="9" t="s">
        <v>44</v>
      </c>
      <c r="C43" s="10" t="s">
        <v>8</v>
      </c>
      <c r="D43" s="11">
        <v>4</v>
      </c>
      <c r="E43" s="12">
        <v>8.33</v>
      </c>
      <c r="F43" s="12">
        <v>33.32</v>
      </c>
    </row>
    <row r="44" spans="1:6" ht="12.75" x14ac:dyDescent="0.2">
      <c r="A44" s="8">
        <f t="shared" si="0"/>
        <v>34</v>
      </c>
      <c r="B44" s="9" t="s">
        <v>45</v>
      </c>
      <c r="C44" s="10" t="s">
        <v>16</v>
      </c>
      <c r="D44" s="11">
        <v>2</v>
      </c>
      <c r="E44" s="12">
        <v>12</v>
      </c>
      <c r="F44" s="12">
        <v>24</v>
      </c>
    </row>
    <row r="45" spans="1:6" ht="12.75" x14ac:dyDescent="0.2">
      <c r="A45" s="8">
        <f t="shared" si="0"/>
        <v>35</v>
      </c>
      <c r="B45" s="9" t="s">
        <v>46</v>
      </c>
      <c r="C45" s="10" t="s">
        <v>8</v>
      </c>
      <c r="D45" s="11">
        <v>13</v>
      </c>
      <c r="E45" s="12">
        <v>52</v>
      </c>
      <c r="F45" s="12">
        <v>676</v>
      </c>
    </row>
    <row r="46" spans="1:6" ht="12.75" x14ac:dyDescent="0.2">
      <c r="A46" s="8">
        <f t="shared" si="0"/>
        <v>36</v>
      </c>
      <c r="B46" s="9" t="s">
        <v>47</v>
      </c>
      <c r="C46" s="10" t="s">
        <v>8</v>
      </c>
      <c r="D46" s="11">
        <v>2</v>
      </c>
      <c r="E46" s="12">
        <v>110</v>
      </c>
      <c r="F46" s="12">
        <v>220</v>
      </c>
    </row>
    <row r="47" spans="1:6" ht="12.75" x14ac:dyDescent="0.2">
      <c r="A47" s="8">
        <f t="shared" si="0"/>
        <v>37</v>
      </c>
      <c r="B47" s="9" t="s">
        <v>48</v>
      </c>
      <c r="C47" s="10" t="s">
        <v>8</v>
      </c>
      <c r="D47" s="11">
        <v>1</v>
      </c>
      <c r="E47" s="12">
        <v>50</v>
      </c>
      <c r="F47" s="12">
        <v>50</v>
      </c>
    </row>
    <row r="48" spans="1:6" ht="12.75" x14ac:dyDescent="0.2">
      <c r="A48" s="8">
        <f t="shared" si="0"/>
        <v>38</v>
      </c>
      <c r="B48" s="9" t="s">
        <v>49</v>
      </c>
      <c r="C48" s="10" t="s">
        <v>8</v>
      </c>
      <c r="D48" s="11">
        <v>1</v>
      </c>
      <c r="E48" s="12">
        <v>80</v>
      </c>
      <c r="F48" s="12">
        <v>80</v>
      </c>
    </row>
    <row r="49" spans="1:6" ht="12.75" x14ac:dyDescent="0.2">
      <c r="A49" s="8">
        <f t="shared" si="0"/>
        <v>39</v>
      </c>
      <c r="B49" s="9" t="s">
        <v>48</v>
      </c>
      <c r="C49" s="10" t="s">
        <v>8</v>
      </c>
      <c r="D49" s="11">
        <v>1</v>
      </c>
      <c r="E49" s="12">
        <v>250</v>
      </c>
      <c r="F49" s="12">
        <v>250</v>
      </c>
    </row>
    <row r="50" spans="1:6" ht="12.75" x14ac:dyDescent="0.2">
      <c r="A50" s="8">
        <f t="shared" si="0"/>
        <v>40</v>
      </c>
      <c r="B50" s="9" t="s">
        <v>50</v>
      </c>
      <c r="C50" s="10" t="s">
        <v>8</v>
      </c>
      <c r="D50" s="11">
        <v>1</v>
      </c>
      <c r="E50" s="12">
        <v>283.8</v>
      </c>
      <c r="F50" s="12">
        <v>283.8</v>
      </c>
    </row>
    <row r="51" spans="1:6" ht="12.75" x14ac:dyDescent="0.2">
      <c r="A51" s="8">
        <f t="shared" si="0"/>
        <v>41</v>
      </c>
      <c r="B51" s="9" t="s">
        <v>51</v>
      </c>
      <c r="C51" s="10" t="s">
        <v>8</v>
      </c>
      <c r="D51" s="11">
        <v>4</v>
      </c>
      <c r="E51" s="12">
        <v>18.5</v>
      </c>
      <c r="F51" s="12">
        <v>74</v>
      </c>
    </row>
    <row r="52" spans="1:6" ht="12.75" x14ac:dyDescent="0.2">
      <c r="A52" s="8">
        <f t="shared" si="0"/>
        <v>42</v>
      </c>
      <c r="B52" s="9" t="s">
        <v>52</v>
      </c>
      <c r="C52" s="10" t="s">
        <v>8</v>
      </c>
      <c r="D52" s="11">
        <v>5</v>
      </c>
      <c r="E52" s="12">
        <v>24.03</v>
      </c>
      <c r="F52" s="12">
        <v>120.15</v>
      </c>
    </row>
    <row r="53" spans="1:6" ht="12.75" x14ac:dyDescent="0.2">
      <c r="A53" s="8">
        <f t="shared" si="0"/>
        <v>43</v>
      </c>
      <c r="B53" s="9" t="s">
        <v>53</v>
      </c>
      <c r="C53" s="10" t="s">
        <v>8</v>
      </c>
      <c r="D53" s="11">
        <v>5</v>
      </c>
      <c r="E53" s="12">
        <v>27.1</v>
      </c>
      <c r="F53" s="12">
        <v>135.5</v>
      </c>
    </row>
    <row r="54" spans="1:6" ht="12.75" x14ac:dyDescent="0.2">
      <c r="A54" s="8">
        <f t="shared" si="0"/>
        <v>44</v>
      </c>
      <c r="B54" s="9" t="s">
        <v>54</v>
      </c>
      <c r="C54" s="10" t="s">
        <v>8</v>
      </c>
      <c r="D54" s="11">
        <v>1</v>
      </c>
      <c r="E54" s="12">
        <v>37.33</v>
      </c>
      <c r="F54" s="12">
        <v>37.33</v>
      </c>
    </row>
    <row r="55" spans="1:6" ht="12.75" x14ac:dyDescent="0.2">
      <c r="A55" s="8">
        <f t="shared" si="0"/>
        <v>45</v>
      </c>
      <c r="B55" s="9" t="s">
        <v>55</v>
      </c>
      <c r="C55" s="10" t="s">
        <v>8</v>
      </c>
      <c r="D55" s="11">
        <v>3</v>
      </c>
      <c r="E55" s="12">
        <v>22.61</v>
      </c>
      <c r="F55" s="12">
        <v>67.83</v>
      </c>
    </row>
    <row r="56" spans="1:6" ht="12.75" x14ac:dyDescent="0.2">
      <c r="A56" s="8">
        <f t="shared" si="0"/>
        <v>46</v>
      </c>
      <c r="B56" s="9" t="s">
        <v>56</v>
      </c>
      <c r="C56" s="10" t="s">
        <v>8</v>
      </c>
      <c r="D56" s="11">
        <v>5</v>
      </c>
      <c r="E56" s="12">
        <v>15.92</v>
      </c>
      <c r="F56" s="12">
        <v>79.599999999999994</v>
      </c>
    </row>
    <row r="57" spans="1:6" ht="12.75" x14ac:dyDescent="0.2">
      <c r="A57" s="8">
        <f t="shared" si="0"/>
        <v>47</v>
      </c>
      <c r="B57" s="9" t="s">
        <v>57</v>
      </c>
      <c r="C57" s="10" t="s">
        <v>8</v>
      </c>
      <c r="D57" s="11">
        <v>5</v>
      </c>
      <c r="E57" s="12">
        <v>24.03</v>
      </c>
      <c r="F57" s="12">
        <v>120.15</v>
      </c>
    </row>
    <row r="58" spans="1:6" ht="12.75" x14ac:dyDescent="0.2">
      <c r="A58" s="8">
        <f t="shared" si="0"/>
        <v>48</v>
      </c>
      <c r="B58" s="9" t="s">
        <v>58</v>
      </c>
      <c r="C58" s="10" t="s">
        <v>8</v>
      </c>
      <c r="D58" s="11">
        <v>5</v>
      </c>
      <c r="E58" s="12">
        <v>27.1</v>
      </c>
      <c r="F58" s="12">
        <v>135.5</v>
      </c>
    </row>
    <row r="59" spans="1:6" ht="12.75" x14ac:dyDescent="0.2">
      <c r="A59" s="8">
        <f t="shared" si="0"/>
        <v>49</v>
      </c>
      <c r="B59" s="9" t="s">
        <v>59</v>
      </c>
      <c r="C59" s="10" t="s">
        <v>8</v>
      </c>
      <c r="D59" s="11">
        <v>2</v>
      </c>
      <c r="E59" s="12">
        <v>22.61</v>
      </c>
      <c r="F59" s="12">
        <v>45.22</v>
      </c>
    </row>
    <row r="60" spans="1:6" ht="12.75" x14ac:dyDescent="0.2">
      <c r="A60" s="8">
        <f t="shared" si="0"/>
        <v>50</v>
      </c>
      <c r="B60" s="9" t="s">
        <v>60</v>
      </c>
      <c r="C60" s="10" t="s">
        <v>8</v>
      </c>
      <c r="D60" s="11">
        <v>3</v>
      </c>
      <c r="E60" s="12">
        <v>15.92</v>
      </c>
      <c r="F60" s="12">
        <v>47.76</v>
      </c>
    </row>
    <row r="61" spans="1:6" ht="12.75" x14ac:dyDescent="0.2">
      <c r="A61" s="8">
        <f t="shared" si="0"/>
        <v>51</v>
      </c>
      <c r="B61" s="9" t="s">
        <v>61</v>
      </c>
      <c r="C61" s="10" t="s">
        <v>8</v>
      </c>
      <c r="D61" s="11">
        <v>6</v>
      </c>
      <c r="E61" s="12">
        <v>140</v>
      </c>
      <c r="F61" s="12">
        <v>840</v>
      </c>
    </row>
    <row r="62" spans="1:6" ht="12.75" x14ac:dyDescent="0.2">
      <c r="A62" s="8">
        <f t="shared" si="0"/>
        <v>52</v>
      </c>
      <c r="B62" s="9" t="s">
        <v>62</v>
      </c>
      <c r="C62" s="10" t="s">
        <v>8</v>
      </c>
      <c r="D62" s="11">
        <v>1</v>
      </c>
      <c r="E62" s="12">
        <v>120</v>
      </c>
      <c r="F62" s="12">
        <v>120</v>
      </c>
    </row>
    <row r="63" spans="1:6" ht="12.75" x14ac:dyDescent="0.2">
      <c r="A63" s="8">
        <f t="shared" si="0"/>
        <v>53</v>
      </c>
      <c r="B63" s="9" t="s">
        <v>63</v>
      </c>
      <c r="C63" s="10" t="s">
        <v>8</v>
      </c>
      <c r="D63" s="11">
        <v>2</v>
      </c>
      <c r="E63" s="12">
        <v>294</v>
      </c>
      <c r="F63" s="12">
        <v>588</v>
      </c>
    </row>
    <row r="64" spans="1:6" ht="12.75" x14ac:dyDescent="0.2">
      <c r="A64" s="8">
        <f t="shared" si="0"/>
        <v>54</v>
      </c>
      <c r="B64" s="9" t="s">
        <v>64</v>
      </c>
      <c r="C64" s="10" t="s">
        <v>16</v>
      </c>
      <c r="D64" s="11">
        <v>334</v>
      </c>
      <c r="E64" s="12">
        <v>1.2</v>
      </c>
      <c r="F64" s="12">
        <v>400.8</v>
      </c>
    </row>
    <row r="65" spans="1:7" ht="12.75" x14ac:dyDescent="0.2">
      <c r="A65" s="8">
        <f t="shared" si="0"/>
        <v>55</v>
      </c>
      <c r="B65" s="9" t="s">
        <v>65</v>
      </c>
      <c r="C65" s="10" t="s">
        <v>16</v>
      </c>
      <c r="D65" s="11">
        <v>25.32</v>
      </c>
      <c r="E65" s="12">
        <v>30.000399999999999</v>
      </c>
      <c r="F65" s="12">
        <v>759.61</v>
      </c>
    </row>
    <row r="66" spans="1:7" ht="12.75" x14ac:dyDescent="0.2">
      <c r="A66" s="8">
        <f t="shared" si="0"/>
        <v>56</v>
      </c>
      <c r="B66" s="9" t="s">
        <v>66</v>
      </c>
      <c r="C66" s="10" t="s">
        <v>8</v>
      </c>
      <c r="D66" s="11">
        <v>5</v>
      </c>
      <c r="E66" s="12">
        <v>270.83</v>
      </c>
      <c r="F66" s="12">
        <v>1354.15</v>
      </c>
    </row>
    <row r="67" spans="1:7" ht="12.75" x14ac:dyDescent="0.2">
      <c r="A67" s="8">
        <f t="shared" si="0"/>
        <v>57</v>
      </c>
      <c r="B67" s="9" t="s">
        <v>67</v>
      </c>
      <c r="C67" s="10" t="s">
        <v>68</v>
      </c>
      <c r="D67" s="11">
        <v>4</v>
      </c>
      <c r="E67" s="12">
        <v>10.35</v>
      </c>
      <c r="F67" s="12">
        <v>41.4</v>
      </c>
    </row>
    <row r="68" spans="1:7" ht="12.75" x14ac:dyDescent="0.2">
      <c r="A68" s="8">
        <f t="shared" si="0"/>
        <v>58</v>
      </c>
      <c r="B68" s="9" t="s">
        <v>69</v>
      </c>
      <c r="C68" s="10" t="s">
        <v>8</v>
      </c>
      <c r="D68" s="11">
        <v>4</v>
      </c>
      <c r="E68" s="12">
        <v>67.17</v>
      </c>
      <c r="F68" s="12">
        <v>268.68</v>
      </c>
    </row>
    <row r="69" spans="1:7" ht="12.75" x14ac:dyDescent="0.2">
      <c r="A69" s="8">
        <f t="shared" si="0"/>
        <v>59</v>
      </c>
      <c r="B69" s="9" t="s">
        <v>70</v>
      </c>
      <c r="C69" s="10" t="s">
        <v>8</v>
      </c>
      <c r="D69" s="11">
        <v>1</v>
      </c>
      <c r="E69" s="12">
        <v>55</v>
      </c>
      <c r="F69" s="12">
        <v>55</v>
      </c>
    </row>
    <row r="70" spans="1:7" ht="12.75" x14ac:dyDescent="0.2">
      <c r="A70" s="8">
        <f t="shared" si="0"/>
        <v>60</v>
      </c>
      <c r="B70" s="9" t="s">
        <v>71</v>
      </c>
      <c r="C70" s="10" t="s">
        <v>8</v>
      </c>
      <c r="D70" s="11">
        <v>39</v>
      </c>
      <c r="E70" s="12">
        <v>0.75</v>
      </c>
      <c r="F70" s="12">
        <v>29.25</v>
      </c>
      <c r="G70" s="1"/>
    </row>
    <row r="71" spans="1:7" ht="12.75" x14ac:dyDescent="0.2">
      <c r="A71" s="8">
        <f t="shared" si="0"/>
        <v>61</v>
      </c>
      <c r="B71" s="9" t="s">
        <v>72</v>
      </c>
      <c r="C71" s="10" t="s">
        <v>8</v>
      </c>
      <c r="D71" s="11">
        <v>100</v>
      </c>
      <c r="E71" s="12">
        <v>0.23</v>
      </c>
      <c r="F71" s="12">
        <v>23</v>
      </c>
    </row>
    <row r="72" spans="1:7" ht="12.75" x14ac:dyDescent="0.2">
      <c r="A72" s="8">
        <f t="shared" si="0"/>
        <v>62</v>
      </c>
      <c r="B72" s="9" t="s">
        <v>73</v>
      </c>
      <c r="C72" s="10" t="s">
        <v>8</v>
      </c>
      <c r="D72" s="11">
        <v>3</v>
      </c>
      <c r="E72" s="12">
        <v>17.5</v>
      </c>
      <c r="F72" s="12">
        <v>52.5</v>
      </c>
    </row>
    <row r="73" spans="1:7" ht="12.75" x14ac:dyDescent="0.2">
      <c r="A73" s="8">
        <f t="shared" si="0"/>
        <v>63</v>
      </c>
      <c r="B73" s="9" t="s">
        <v>74</v>
      </c>
      <c r="C73" s="10" t="s">
        <v>20</v>
      </c>
      <c r="D73" s="11">
        <v>1</v>
      </c>
      <c r="E73" s="12">
        <v>241.6</v>
      </c>
      <c r="F73" s="12">
        <v>241.6</v>
      </c>
    </row>
    <row r="74" spans="1:7" ht="12.75" x14ac:dyDescent="0.2">
      <c r="A74" s="8">
        <f t="shared" si="0"/>
        <v>64</v>
      </c>
      <c r="B74" s="9" t="s">
        <v>75</v>
      </c>
      <c r="C74" s="10" t="s">
        <v>8</v>
      </c>
      <c r="D74" s="11">
        <v>2</v>
      </c>
      <c r="E74" s="12">
        <v>102.5</v>
      </c>
      <c r="F74" s="12">
        <v>205</v>
      </c>
    </row>
    <row r="75" spans="1:7" ht="12.75" x14ac:dyDescent="0.2">
      <c r="A75" s="8">
        <f t="shared" si="0"/>
        <v>65</v>
      </c>
      <c r="B75" s="9" t="s">
        <v>76</v>
      </c>
      <c r="C75" s="10" t="s">
        <v>8</v>
      </c>
      <c r="D75" s="11">
        <v>2</v>
      </c>
      <c r="E75" s="12">
        <v>45</v>
      </c>
      <c r="F75" s="12">
        <v>90</v>
      </c>
    </row>
    <row r="76" spans="1:7" ht="12.75" x14ac:dyDescent="0.2">
      <c r="A76" s="8">
        <f t="shared" si="0"/>
        <v>66</v>
      </c>
      <c r="B76" s="9" t="s">
        <v>77</v>
      </c>
      <c r="C76" s="10" t="s">
        <v>8</v>
      </c>
      <c r="D76" s="11">
        <v>3</v>
      </c>
      <c r="E76" s="12">
        <v>5.65</v>
      </c>
      <c r="F76" s="12">
        <v>16.95</v>
      </c>
    </row>
    <row r="77" spans="1:7" ht="12.75" x14ac:dyDescent="0.2">
      <c r="A77" s="8">
        <f t="shared" ref="A77:A140" si="1">A76+1</f>
        <v>67</v>
      </c>
      <c r="B77" s="9" t="s">
        <v>78</v>
      </c>
      <c r="C77" s="10" t="s">
        <v>8</v>
      </c>
      <c r="D77" s="11">
        <v>3</v>
      </c>
      <c r="E77" s="12">
        <v>12.01</v>
      </c>
      <c r="F77" s="12">
        <v>36.03</v>
      </c>
    </row>
    <row r="78" spans="1:7" ht="12.75" x14ac:dyDescent="0.2">
      <c r="A78" s="8">
        <f t="shared" si="1"/>
        <v>68</v>
      </c>
      <c r="B78" s="9" t="s">
        <v>79</v>
      </c>
      <c r="C78" s="10" t="s">
        <v>8</v>
      </c>
      <c r="D78" s="11">
        <v>2</v>
      </c>
      <c r="E78" s="12">
        <v>13.47</v>
      </c>
      <c r="F78" s="12">
        <v>26.94</v>
      </c>
    </row>
    <row r="79" spans="1:7" ht="12.75" x14ac:dyDescent="0.2">
      <c r="A79" s="8">
        <f t="shared" si="1"/>
        <v>69</v>
      </c>
      <c r="B79" s="9" t="s">
        <v>80</v>
      </c>
      <c r="C79" s="10" t="s">
        <v>8</v>
      </c>
      <c r="D79" s="11">
        <v>2</v>
      </c>
      <c r="E79" s="12">
        <v>15.01</v>
      </c>
      <c r="F79" s="12">
        <v>30.02</v>
      </c>
    </row>
    <row r="80" spans="1:7" ht="12.75" x14ac:dyDescent="0.2">
      <c r="A80" s="8">
        <f t="shared" si="1"/>
        <v>70</v>
      </c>
      <c r="B80" s="9" t="s">
        <v>81</v>
      </c>
      <c r="C80" s="10" t="s">
        <v>8</v>
      </c>
      <c r="D80" s="11">
        <v>2</v>
      </c>
      <c r="E80" s="12">
        <v>40.590000000000003</v>
      </c>
      <c r="F80" s="12">
        <v>81.180000000000007</v>
      </c>
    </row>
    <row r="81" spans="1:6" ht="12.75" x14ac:dyDescent="0.2">
      <c r="A81" s="8">
        <f t="shared" si="1"/>
        <v>71</v>
      </c>
      <c r="B81" s="9" t="s">
        <v>82</v>
      </c>
      <c r="C81" s="10" t="s">
        <v>8</v>
      </c>
      <c r="D81" s="11">
        <v>1</v>
      </c>
      <c r="E81" s="12">
        <v>10.36</v>
      </c>
      <c r="F81" s="12">
        <v>10.36</v>
      </c>
    </row>
    <row r="82" spans="1:6" ht="12.75" x14ac:dyDescent="0.2">
      <c r="A82" s="8">
        <f t="shared" si="1"/>
        <v>72</v>
      </c>
      <c r="B82" s="9" t="s">
        <v>83</v>
      </c>
      <c r="C82" s="10" t="s">
        <v>8</v>
      </c>
      <c r="D82" s="11">
        <v>3</v>
      </c>
      <c r="E82" s="12">
        <v>15.1067</v>
      </c>
      <c r="F82" s="12">
        <v>45.32</v>
      </c>
    </row>
    <row r="83" spans="1:6" ht="12.75" x14ac:dyDescent="0.2">
      <c r="A83" s="8">
        <f t="shared" si="1"/>
        <v>73</v>
      </c>
      <c r="B83" s="9" t="s">
        <v>84</v>
      </c>
      <c r="C83" s="10" t="s">
        <v>8</v>
      </c>
      <c r="D83" s="11">
        <v>1</v>
      </c>
      <c r="E83" s="12">
        <v>5.44</v>
      </c>
      <c r="F83" s="12">
        <v>5.44</v>
      </c>
    </row>
    <row r="84" spans="1:6" ht="12.75" x14ac:dyDescent="0.2">
      <c r="A84" s="8">
        <f t="shared" si="1"/>
        <v>74</v>
      </c>
      <c r="B84" s="9" t="s">
        <v>85</v>
      </c>
      <c r="C84" s="10" t="s">
        <v>8</v>
      </c>
      <c r="D84" s="11">
        <v>1</v>
      </c>
      <c r="E84" s="12">
        <v>6.21</v>
      </c>
      <c r="F84" s="12">
        <v>6.21</v>
      </c>
    </row>
    <row r="85" spans="1:6" ht="12.75" x14ac:dyDescent="0.2">
      <c r="A85" s="8">
        <f t="shared" si="1"/>
        <v>75</v>
      </c>
      <c r="B85" s="9" t="s">
        <v>86</v>
      </c>
      <c r="C85" s="10" t="s">
        <v>8</v>
      </c>
      <c r="D85" s="11">
        <v>1</v>
      </c>
      <c r="E85" s="12">
        <v>7.14</v>
      </c>
      <c r="F85" s="12">
        <v>7.14</v>
      </c>
    </row>
    <row r="86" spans="1:6" ht="12.75" x14ac:dyDescent="0.2">
      <c r="A86" s="8">
        <f t="shared" si="1"/>
        <v>76</v>
      </c>
      <c r="B86" s="9" t="s">
        <v>87</v>
      </c>
      <c r="C86" s="10" t="s">
        <v>8</v>
      </c>
      <c r="D86" s="11">
        <v>1</v>
      </c>
      <c r="E86" s="12">
        <v>7.66</v>
      </c>
      <c r="F86" s="12">
        <v>7.66</v>
      </c>
    </row>
    <row r="87" spans="1:6" ht="12.75" x14ac:dyDescent="0.2">
      <c r="A87" s="8">
        <f t="shared" si="1"/>
        <v>77</v>
      </c>
      <c r="B87" s="9" t="s">
        <v>88</v>
      </c>
      <c r="C87" s="10" t="s">
        <v>8</v>
      </c>
      <c r="D87" s="11">
        <v>1</v>
      </c>
      <c r="E87" s="12">
        <v>13.98</v>
      </c>
      <c r="F87" s="12">
        <v>13.98</v>
      </c>
    </row>
    <row r="88" spans="1:6" ht="12.75" x14ac:dyDescent="0.2">
      <c r="A88" s="8">
        <f t="shared" si="1"/>
        <v>78</v>
      </c>
      <c r="B88" s="9" t="s">
        <v>89</v>
      </c>
      <c r="C88" s="10" t="s">
        <v>8</v>
      </c>
      <c r="D88" s="11">
        <v>1</v>
      </c>
      <c r="E88" s="12">
        <v>13.12</v>
      </c>
      <c r="F88" s="12">
        <v>13.12</v>
      </c>
    </row>
    <row r="89" spans="1:6" ht="12.75" x14ac:dyDescent="0.2">
      <c r="A89" s="8">
        <f t="shared" si="1"/>
        <v>79</v>
      </c>
      <c r="B89" s="9" t="s">
        <v>90</v>
      </c>
      <c r="C89" s="10" t="s">
        <v>8</v>
      </c>
      <c r="D89" s="11">
        <v>1</v>
      </c>
      <c r="E89" s="12">
        <v>13.9</v>
      </c>
      <c r="F89" s="12">
        <v>13.9</v>
      </c>
    </row>
    <row r="90" spans="1:6" ht="12.75" x14ac:dyDescent="0.2">
      <c r="A90" s="8">
        <f t="shared" si="1"/>
        <v>80</v>
      </c>
      <c r="B90" s="9" t="s">
        <v>91</v>
      </c>
      <c r="C90" s="10" t="s">
        <v>8</v>
      </c>
      <c r="D90" s="11">
        <v>1</v>
      </c>
      <c r="E90" s="12">
        <v>15.19</v>
      </c>
      <c r="F90" s="12">
        <v>15.19</v>
      </c>
    </row>
    <row r="91" spans="1:6" ht="25.5" x14ac:dyDescent="0.2">
      <c r="A91" s="8">
        <f t="shared" si="1"/>
        <v>81</v>
      </c>
      <c r="B91" s="9" t="s">
        <v>92</v>
      </c>
      <c r="C91" s="10" t="s">
        <v>8</v>
      </c>
      <c r="D91" s="11">
        <v>1</v>
      </c>
      <c r="E91" s="12">
        <v>10.36</v>
      </c>
      <c r="F91" s="12">
        <v>10.36</v>
      </c>
    </row>
    <row r="92" spans="1:6" ht="25.5" x14ac:dyDescent="0.2">
      <c r="A92" s="8">
        <f t="shared" si="1"/>
        <v>82</v>
      </c>
      <c r="B92" s="9" t="s">
        <v>93</v>
      </c>
      <c r="C92" s="10" t="s">
        <v>8</v>
      </c>
      <c r="D92" s="11">
        <v>1</v>
      </c>
      <c r="E92" s="12">
        <v>10.36</v>
      </c>
      <c r="F92" s="12">
        <v>10.36</v>
      </c>
    </row>
    <row r="93" spans="1:6" ht="12.75" x14ac:dyDescent="0.2">
      <c r="A93" s="8">
        <f t="shared" si="1"/>
        <v>83</v>
      </c>
      <c r="B93" s="9" t="s">
        <v>94</v>
      </c>
      <c r="C93" s="10" t="s">
        <v>8</v>
      </c>
      <c r="D93" s="11">
        <v>1</v>
      </c>
      <c r="E93" s="12">
        <v>31.06</v>
      </c>
      <c r="F93" s="12">
        <v>31.06</v>
      </c>
    </row>
    <row r="94" spans="1:6" ht="12.75" x14ac:dyDescent="0.2">
      <c r="A94" s="8">
        <f t="shared" si="1"/>
        <v>84</v>
      </c>
      <c r="B94" s="9" t="s">
        <v>95</v>
      </c>
      <c r="C94" s="10" t="s">
        <v>16</v>
      </c>
      <c r="D94" s="11">
        <v>0.25</v>
      </c>
      <c r="E94" s="12">
        <v>71.72</v>
      </c>
      <c r="F94" s="12">
        <v>17.93</v>
      </c>
    </row>
    <row r="95" spans="1:6" ht="12.75" x14ac:dyDescent="0.2">
      <c r="A95" s="8">
        <f t="shared" si="1"/>
        <v>85</v>
      </c>
      <c r="B95" s="9" t="s">
        <v>96</v>
      </c>
      <c r="C95" s="10" t="s">
        <v>16</v>
      </c>
      <c r="D95" s="11">
        <v>0.05</v>
      </c>
      <c r="E95" s="12">
        <v>745.8</v>
      </c>
      <c r="F95" s="12">
        <v>37.29</v>
      </c>
    </row>
    <row r="96" spans="1:6" ht="12.75" x14ac:dyDescent="0.2">
      <c r="A96" s="8">
        <f t="shared" si="1"/>
        <v>86</v>
      </c>
      <c r="B96" s="9" t="s">
        <v>97</v>
      </c>
      <c r="C96" s="10" t="s">
        <v>16</v>
      </c>
      <c r="D96" s="11">
        <v>0.05</v>
      </c>
      <c r="E96" s="12">
        <v>160.6</v>
      </c>
      <c r="F96" s="12">
        <v>8.0299999999999994</v>
      </c>
    </row>
    <row r="97" spans="1:8" ht="12.75" x14ac:dyDescent="0.2">
      <c r="A97" s="8">
        <f t="shared" si="1"/>
        <v>87</v>
      </c>
      <c r="B97" s="9" t="s">
        <v>98</v>
      </c>
      <c r="C97" s="10" t="s">
        <v>16</v>
      </c>
      <c r="D97" s="11">
        <v>0.05</v>
      </c>
      <c r="E97" s="12">
        <v>57.2</v>
      </c>
      <c r="F97" s="12">
        <v>2.86</v>
      </c>
    </row>
    <row r="98" spans="1:8" ht="12.75" x14ac:dyDescent="0.2">
      <c r="A98" s="8">
        <f t="shared" si="1"/>
        <v>88</v>
      </c>
      <c r="B98" s="9" t="s">
        <v>99</v>
      </c>
      <c r="C98" s="10" t="s">
        <v>8</v>
      </c>
      <c r="D98" s="11">
        <v>1</v>
      </c>
      <c r="E98" s="12">
        <v>67.95</v>
      </c>
      <c r="F98" s="12">
        <v>67.95</v>
      </c>
    </row>
    <row r="99" spans="1:8" ht="12.75" x14ac:dyDescent="0.2">
      <c r="A99" s="8">
        <f t="shared" si="1"/>
        <v>89</v>
      </c>
      <c r="B99" s="9" t="s">
        <v>100</v>
      </c>
      <c r="C99" s="10" t="s">
        <v>8</v>
      </c>
      <c r="D99" s="11">
        <v>2</v>
      </c>
      <c r="E99" s="12">
        <v>62.85</v>
      </c>
      <c r="F99" s="12">
        <v>125.7</v>
      </c>
    </row>
    <row r="100" spans="1:8" ht="12.75" x14ac:dyDescent="0.2">
      <c r="A100" s="8">
        <f t="shared" si="1"/>
        <v>90</v>
      </c>
      <c r="B100" s="9" t="s">
        <v>101</v>
      </c>
      <c r="C100" s="10" t="s">
        <v>8</v>
      </c>
      <c r="D100" s="11">
        <v>1</v>
      </c>
      <c r="E100" s="12">
        <v>67.95</v>
      </c>
      <c r="F100" s="12">
        <v>67.95</v>
      </c>
    </row>
    <row r="101" spans="1:8" ht="12.75" x14ac:dyDescent="0.2">
      <c r="A101" s="8">
        <f t="shared" si="1"/>
        <v>91</v>
      </c>
      <c r="B101" s="9" t="s">
        <v>102</v>
      </c>
      <c r="C101" s="10" t="s">
        <v>8</v>
      </c>
      <c r="D101" s="11">
        <v>2</v>
      </c>
      <c r="E101" s="12">
        <v>62.85</v>
      </c>
      <c r="F101" s="12">
        <v>125.7</v>
      </c>
    </row>
    <row r="102" spans="1:8" ht="12.75" x14ac:dyDescent="0.2">
      <c r="A102" s="8">
        <f t="shared" si="1"/>
        <v>92</v>
      </c>
      <c r="B102" s="9" t="s">
        <v>103</v>
      </c>
      <c r="C102" s="10" t="s">
        <v>16</v>
      </c>
      <c r="D102" s="11">
        <v>0.2</v>
      </c>
      <c r="E102" s="12">
        <v>99.7</v>
      </c>
      <c r="F102" s="12">
        <v>19.940000000000001</v>
      </c>
    </row>
    <row r="103" spans="1:8" ht="12.75" x14ac:dyDescent="0.2">
      <c r="A103" s="8">
        <f t="shared" si="1"/>
        <v>93</v>
      </c>
      <c r="B103" s="9" t="s">
        <v>104</v>
      </c>
      <c r="C103" s="10" t="s">
        <v>16</v>
      </c>
      <c r="D103" s="11">
        <v>2.5000000000000001E-2</v>
      </c>
      <c r="E103" s="12">
        <v>18875.2</v>
      </c>
      <c r="F103" s="12">
        <v>471.88</v>
      </c>
    </row>
    <row r="104" spans="1:8" ht="12.75" x14ac:dyDescent="0.2">
      <c r="A104" s="8">
        <f t="shared" si="1"/>
        <v>94</v>
      </c>
      <c r="B104" s="9" t="s">
        <v>105</v>
      </c>
      <c r="C104" s="10" t="s">
        <v>8</v>
      </c>
      <c r="D104" s="11">
        <v>0.1</v>
      </c>
      <c r="E104" s="12">
        <v>628.1</v>
      </c>
      <c r="F104" s="12">
        <v>62.81</v>
      </c>
    </row>
    <row r="105" spans="1:8" ht="12.75" x14ac:dyDescent="0.2">
      <c r="A105" s="8">
        <f t="shared" si="1"/>
        <v>95</v>
      </c>
      <c r="B105" s="9" t="s">
        <v>106</v>
      </c>
      <c r="C105" s="10" t="s">
        <v>16</v>
      </c>
      <c r="D105" s="11">
        <v>0.25</v>
      </c>
      <c r="E105" s="12">
        <v>897.56</v>
      </c>
      <c r="F105" s="12">
        <v>224.39</v>
      </c>
    </row>
    <row r="106" spans="1:8" ht="12.75" x14ac:dyDescent="0.2">
      <c r="A106" s="8">
        <f t="shared" si="1"/>
        <v>96</v>
      </c>
      <c r="B106" s="9" t="s">
        <v>107</v>
      </c>
      <c r="C106" s="10" t="s">
        <v>16</v>
      </c>
      <c r="D106" s="11">
        <v>0.25</v>
      </c>
      <c r="E106" s="12">
        <v>1407.36</v>
      </c>
      <c r="F106" s="12">
        <v>351.84</v>
      </c>
    </row>
    <row r="107" spans="1:8" ht="12.75" x14ac:dyDescent="0.2">
      <c r="A107" s="8">
        <f t="shared" si="1"/>
        <v>97</v>
      </c>
      <c r="B107" s="9" t="s">
        <v>108</v>
      </c>
      <c r="C107" s="10" t="s">
        <v>16</v>
      </c>
      <c r="D107" s="11">
        <v>0.25</v>
      </c>
      <c r="E107" s="12">
        <v>1807.48</v>
      </c>
      <c r="F107" s="12">
        <v>451.87</v>
      </c>
      <c r="H107" s="1"/>
    </row>
    <row r="108" spans="1:8" ht="12.75" x14ac:dyDescent="0.2">
      <c r="A108" s="8">
        <f t="shared" si="1"/>
        <v>98</v>
      </c>
      <c r="B108" s="9" t="s">
        <v>109</v>
      </c>
      <c r="C108" s="10" t="s">
        <v>8</v>
      </c>
      <c r="D108" s="11">
        <v>1</v>
      </c>
      <c r="E108" s="12">
        <v>1389.61</v>
      </c>
      <c r="F108" s="12">
        <v>1389.61</v>
      </c>
    </row>
    <row r="109" spans="1:8" ht="12.75" x14ac:dyDescent="0.2">
      <c r="A109" s="8">
        <f t="shared" si="1"/>
        <v>99</v>
      </c>
      <c r="B109" s="9" t="s">
        <v>110</v>
      </c>
      <c r="C109" s="10" t="s">
        <v>8</v>
      </c>
      <c r="D109" s="11">
        <v>1</v>
      </c>
      <c r="E109" s="12">
        <v>106.25</v>
      </c>
      <c r="F109" s="12">
        <v>106.25</v>
      </c>
    </row>
    <row r="110" spans="1:8" ht="12.75" x14ac:dyDescent="0.2">
      <c r="A110" s="8">
        <f t="shared" si="1"/>
        <v>100</v>
      </c>
      <c r="B110" s="9" t="s">
        <v>111</v>
      </c>
      <c r="C110" s="10" t="s">
        <v>8</v>
      </c>
      <c r="D110" s="11">
        <v>19</v>
      </c>
      <c r="E110" s="12">
        <v>6.88</v>
      </c>
      <c r="F110" s="12">
        <v>130.72</v>
      </c>
    </row>
    <row r="111" spans="1:8" ht="12.75" x14ac:dyDescent="0.2">
      <c r="A111" s="8">
        <f t="shared" si="1"/>
        <v>101</v>
      </c>
      <c r="B111" s="9" t="s">
        <v>112</v>
      </c>
      <c r="C111" s="10" t="s">
        <v>8</v>
      </c>
      <c r="D111" s="11">
        <v>11</v>
      </c>
      <c r="E111" s="12">
        <v>16.8</v>
      </c>
      <c r="F111" s="12">
        <v>184.8</v>
      </c>
    </row>
    <row r="112" spans="1:8" ht="25.5" x14ac:dyDescent="0.2">
      <c r="A112" s="8">
        <f t="shared" si="1"/>
        <v>102</v>
      </c>
      <c r="B112" s="9" t="s">
        <v>113</v>
      </c>
      <c r="C112" s="10" t="s">
        <v>8</v>
      </c>
      <c r="D112" s="11">
        <v>3</v>
      </c>
      <c r="E112" s="12">
        <v>56.7</v>
      </c>
      <c r="F112" s="12">
        <v>170.1</v>
      </c>
    </row>
    <row r="113" spans="1:8" ht="12.75" x14ac:dyDescent="0.2">
      <c r="A113" s="8">
        <f t="shared" si="1"/>
        <v>103</v>
      </c>
      <c r="B113" s="9" t="s">
        <v>114</v>
      </c>
      <c r="C113" s="10" t="s">
        <v>8</v>
      </c>
      <c r="D113" s="11">
        <v>7</v>
      </c>
      <c r="E113" s="12">
        <v>29.62</v>
      </c>
      <c r="F113" s="12">
        <v>207.34</v>
      </c>
    </row>
    <row r="114" spans="1:8" ht="12.75" x14ac:dyDescent="0.2">
      <c r="A114" s="8">
        <f t="shared" si="1"/>
        <v>104</v>
      </c>
      <c r="B114" s="9" t="s">
        <v>115</v>
      </c>
      <c r="C114" s="10" t="s">
        <v>8</v>
      </c>
      <c r="D114" s="11">
        <v>2</v>
      </c>
      <c r="E114" s="12">
        <v>177.92</v>
      </c>
      <c r="F114" s="12">
        <v>355.84</v>
      </c>
    </row>
    <row r="115" spans="1:8" ht="12.75" x14ac:dyDescent="0.2">
      <c r="A115" s="8">
        <f t="shared" si="1"/>
        <v>105</v>
      </c>
      <c r="B115" s="9" t="s">
        <v>116</v>
      </c>
      <c r="C115" s="10" t="s">
        <v>8</v>
      </c>
      <c r="D115" s="11">
        <v>8</v>
      </c>
      <c r="E115" s="12">
        <v>142.34</v>
      </c>
      <c r="F115" s="12">
        <v>1138.72</v>
      </c>
    </row>
    <row r="116" spans="1:8" ht="12.75" x14ac:dyDescent="0.2">
      <c r="A116" s="8">
        <f t="shared" si="1"/>
        <v>106</v>
      </c>
      <c r="B116" s="9" t="s">
        <v>117</v>
      </c>
      <c r="C116" s="10" t="s">
        <v>8</v>
      </c>
      <c r="D116" s="11">
        <v>2</v>
      </c>
      <c r="E116" s="12">
        <v>124.54</v>
      </c>
      <c r="F116" s="12">
        <v>249.08</v>
      </c>
    </row>
    <row r="117" spans="1:8" ht="12.75" x14ac:dyDescent="0.2">
      <c r="A117" s="8">
        <f t="shared" si="1"/>
        <v>107</v>
      </c>
      <c r="B117" s="9" t="s">
        <v>118</v>
      </c>
      <c r="C117" s="10" t="s">
        <v>8</v>
      </c>
      <c r="D117" s="11">
        <v>4</v>
      </c>
      <c r="E117" s="12">
        <v>71.17</v>
      </c>
      <c r="F117" s="12">
        <v>284.68</v>
      </c>
    </row>
    <row r="118" spans="1:8" ht="12.75" x14ac:dyDescent="0.2">
      <c r="A118" s="8">
        <f t="shared" si="1"/>
        <v>108</v>
      </c>
      <c r="B118" s="9" t="s">
        <v>119</v>
      </c>
      <c r="C118" s="10" t="s">
        <v>8</v>
      </c>
      <c r="D118" s="11">
        <v>2</v>
      </c>
      <c r="E118" s="12">
        <v>329.7</v>
      </c>
      <c r="F118" s="12">
        <v>659.4</v>
      </c>
    </row>
    <row r="119" spans="1:8" ht="12.75" x14ac:dyDescent="0.2">
      <c r="A119" s="8">
        <f t="shared" si="1"/>
        <v>109</v>
      </c>
      <c r="B119" s="9" t="s">
        <v>120</v>
      </c>
      <c r="C119" s="10" t="s">
        <v>8</v>
      </c>
      <c r="D119" s="11">
        <v>8</v>
      </c>
      <c r="E119" s="12">
        <v>137.38</v>
      </c>
      <c r="F119" s="12">
        <v>1099.04</v>
      </c>
    </row>
    <row r="120" spans="1:8" ht="12.75" x14ac:dyDescent="0.2">
      <c r="A120" s="8">
        <f t="shared" si="1"/>
        <v>110</v>
      </c>
      <c r="B120" s="9" t="s">
        <v>121</v>
      </c>
      <c r="C120" s="10" t="s">
        <v>8</v>
      </c>
      <c r="D120" s="11">
        <v>8</v>
      </c>
      <c r="E120" s="12">
        <v>175.84</v>
      </c>
      <c r="F120" s="12">
        <v>1406.72</v>
      </c>
    </row>
    <row r="121" spans="1:8" ht="12.75" x14ac:dyDescent="0.2">
      <c r="A121" s="8">
        <f t="shared" si="1"/>
        <v>111</v>
      </c>
      <c r="B121" s="9" t="s">
        <v>122</v>
      </c>
      <c r="C121" s="10" t="s">
        <v>123</v>
      </c>
      <c r="D121" s="11">
        <v>5.9</v>
      </c>
      <c r="E121" s="12">
        <v>411.94069999999999</v>
      </c>
      <c r="F121" s="12">
        <v>2430.4499999999998</v>
      </c>
    </row>
    <row r="122" spans="1:8" ht="12.75" x14ac:dyDescent="0.2">
      <c r="A122" s="8">
        <f t="shared" si="1"/>
        <v>112</v>
      </c>
      <c r="B122" s="9" t="s">
        <v>124</v>
      </c>
      <c r="C122" s="10" t="s">
        <v>8</v>
      </c>
      <c r="D122" s="11">
        <v>1</v>
      </c>
      <c r="E122" s="12">
        <v>411.94</v>
      </c>
      <c r="F122" s="12">
        <v>411.94</v>
      </c>
    </row>
    <row r="123" spans="1:8" ht="12.75" x14ac:dyDescent="0.2">
      <c r="A123" s="8">
        <f t="shared" si="1"/>
        <v>113</v>
      </c>
      <c r="B123" s="9" t="s">
        <v>125</v>
      </c>
      <c r="C123" s="10" t="s">
        <v>123</v>
      </c>
      <c r="D123" s="11">
        <v>3</v>
      </c>
      <c r="E123" s="12">
        <v>490.86</v>
      </c>
      <c r="F123" s="12">
        <v>1472.58</v>
      </c>
      <c r="H123" s="1"/>
    </row>
    <row r="124" spans="1:8" ht="12.75" x14ac:dyDescent="0.2">
      <c r="A124" s="8">
        <f t="shared" si="1"/>
        <v>114</v>
      </c>
      <c r="B124" s="9" t="s">
        <v>126</v>
      </c>
      <c r="C124" s="10" t="s">
        <v>127</v>
      </c>
      <c r="D124" s="11">
        <v>13</v>
      </c>
      <c r="E124" s="12">
        <v>17.916899999999998</v>
      </c>
      <c r="F124" s="12">
        <v>232.92</v>
      </c>
    </row>
    <row r="125" spans="1:8" ht="12.75" x14ac:dyDescent="0.2">
      <c r="A125" s="8">
        <f t="shared" si="1"/>
        <v>115</v>
      </c>
      <c r="B125" s="9" t="s">
        <v>128</v>
      </c>
      <c r="C125" s="10" t="s">
        <v>8</v>
      </c>
      <c r="D125" s="11">
        <v>3</v>
      </c>
      <c r="E125" s="12">
        <v>12</v>
      </c>
      <c r="F125" s="12">
        <v>36</v>
      </c>
    </row>
    <row r="126" spans="1:8" ht="12.75" x14ac:dyDescent="0.2">
      <c r="A126" s="8">
        <f t="shared" si="1"/>
        <v>116</v>
      </c>
      <c r="B126" s="9" t="s">
        <v>129</v>
      </c>
      <c r="C126" s="10" t="s">
        <v>123</v>
      </c>
      <c r="D126" s="11">
        <v>30</v>
      </c>
      <c r="E126" s="12">
        <v>8.33</v>
      </c>
      <c r="F126" s="12">
        <v>249.9</v>
      </c>
      <c r="H126" s="1"/>
    </row>
    <row r="127" spans="1:8" ht="12.75" x14ac:dyDescent="0.2">
      <c r="A127" s="8">
        <f t="shared" si="1"/>
        <v>117</v>
      </c>
      <c r="B127" s="9" t="s">
        <v>130</v>
      </c>
      <c r="C127" s="10" t="s">
        <v>8</v>
      </c>
      <c r="D127" s="11">
        <v>1</v>
      </c>
      <c r="E127" s="12">
        <v>93.09</v>
      </c>
      <c r="F127" s="12">
        <v>93.09</v>
      </c>
    </row>
    <row r="128" spans="1:8" ht="12.75" x14ac:dyDescent="0.2">
      <c r="A128" s="8">
        <f t="shared" si="1"/>
        <v>118</v>
      </c>
      <c r="B128" s="9" t="s">
        <v>131</v>
      </c>
      <c r="C128" s="10" t="s">
        <v>132</v>
      </c>
      <c r="D128" s="11">
        <v>1</v>
      </c>
      <c r="E128" s="12">
        <v>75</v>
      </c>
      <c r="F128" s="12">
        <v>75</v>
      </c>
    </row>
    <row r="129" spans="1:8" ht="12.75" x14ac:dyDescent="0.2">
      <c r="A129" s="8">
        <f t="shared" si="1"/>
        <v>119</v>
      </c>
      <c r="B129" s="9" t="s">
        <v>133</v>
      </c>
      <c r="C129" s="10" t="s">
        <v>8</v>
      </c>
      <c r="D129" s="11">
        <v>4</v>
      </c>
      <c r="E129" s="12">
        <v>0.75</v>
      </c>
      <c r="F129" s="12">
        <v>3</v>
      </c>
    </row>
    <row r="130" spans="1:8" ht="12.75" x14ac:dyDescent="0.2">
      <c r="A130" s="8">
        <f t="shared" si="1"/>
        <v>120</v>
      </c>
      <c r="B130" s="9" t="s">
        <v>134</v>
      </c>
      <c r="C130" s="10" t="s">
        <v>8</v>
      </c>
      <c r="D130" s="11">
        <v>1</v>
      </c>
      <c r="E130" s="12">
        <v>17.5</v>
      </c>
      <c r="F130" s="12">
        <v>17.5</v>
      </c>
    </row>
    <row r="131" spans="1:8" ht="12.75" x14ac:dyDescent="0.2">
      <c r="A131" s="8">
        <f t="shared" si="1"/>
        <v>121</v>
      </c>
      <c r="B131" s="9" t="s">
        <v>135</v>
      </c>
      <c r="C131" s="10" t="s">
        <v>8</v>
      </c>
      <c r="D131" s="11">
        <v>1</v>
      </c>
      <c r="E131" s="12">
        <v>160</v>
      </c>
      <c r="F131" s="12">
        <v>160</v>
      </c>
    </row>
    <row r="132" spans="1:8" ht="12.75" x14ac:dyDescent="0.2">
      <c r="A132" s="8">
        <f t="shared" si="1"/>
        <v>122</v>
      </c>
      <c r="B132" s="9" t="s">
        <v>136</v>
      </c>
      <c r="C132" s="10" t="s">
        <v>8</v>
      </c>
      <c r="D132" s="11">
        <v>1</v>
      </c>
      <c r="E132" s="12">
        <v>107.94</v>
      </c>
      <c r="F132" s="12">
        <v>107.94</v>
      </c>
    </row>
    <row r="133" spans="1:8" ht="12.75" x14ac:dyDescent="0.2">
      <c r="A133" s="8">
        <f t="shared" si="1"/>
        <v>123</v>
      </c>
      <c r="B133" s="9" t="s">
        <v>137</v>
      </c>
      <c r="C133" s="10" t="s">
        <v>8</v>
      </c>
      <c r="D133" s="11">
        <v>2</v>
      </c>
      <c r="E133" s="12">
        <v>44.93</v>
      </c>
      <c r="F133" s="12">
        <v>89.86</v>
      </c>
    </row>
    <row r="134" spans="1:8" ht="12.75" x14ac:dyDescent="0.2">
      <c r="A134" s="8">
        <f t="shared" si="1"/>
        <v>124</v>
      </c>
      <c r="B134" s="9" t="s">
        <v>138</v>
      </c>
      <c r="C134" s="10" t="s">
        <v>132</v>
      </c>
      <c r="D134" s="11">
        <v>2</v>
      </c>
      <c r="E134" s="12">
        <v>197.4</v>
      </c>
      <c r="F134" s="12">
        <v>394.8</v>
      </c>
    </row>
    <row r="135" spans="1:8" ht="12.75" x14ac:dyDescent="0.2">
      <c r="A135" s="8">
        <f t="shared" si="1"/>
        <v>125</v>
      </c>
      <c r="B135" s="9" t="s">
        <v>139</v>
      </c>
      <c r="C135" s="10" t="s">
        <v>8</v>
      </c>
      <c r="D135" s="11">
        <v>1</v>
      </c>
      <c r="E135" s="12">
        <v>19.149999999999999</v>
      </c>
      <c r="F135" s="12">
        <v>19.149999999999999</v>
      </c>
    </row>
    <row r="136" spans="1:8" ht="12.75" x14ac:dyDescent="0.2">
      <c r="A136" s="8">
        <f t="shared" si="1"/>
        <v>126</v>
      </c>
      <c r="B136" s="9" t="s">
        <v>140</v>
      </c>
      <c r="C136" s="10" t="s">
        <v>8</v>
      </c>
      <c r="D136" s="11">
        <v>2</v>
      </c>
      <c r="E136" s="12">
        <v>24.81</v>
      </c>
      <c r="F136" s="12">
        <v>49.62</v>
      </c>
    </row>
    <row r="137" spans="1:8" ht="12.75" x14ac:dyDescent="0.2">
      <c r="A137" s="8">
        <f t="shared" si="1"/>
        <v>127</v>
      </c>
      <c r="B137" s="9" t="s">
        <v>141</v>
      </c>
      <c r="C137" s="10" t="s">
        <v>8</v>
      </c>
      <c r="D137" s="11">
        <v>1</v>
      </c>
      <c r="E137" s="12">
        <v>3</v>
      </c>
      <c r="F137" s="12">
        <v>3</v>
      </c>
    </row>
    <row r="138" spans="1:8" ht="12.75" x14ac:dyDescent="0.2">
      <c r="A138" s="8">
        <f t="shared" si="1"/>
        <v>128</v>
      </c>
      <c r="B138" s="9" t="s">
        <v>142</v>
      </c>
      <c r="C138" s="10" t="s">
        <v>8</v>
      </c>
      <c r="D138" s="11">
        <v>4</v>
      </c>
      <c r="E138" s="12">
        <v>11.53</v>
      </c>
      <c r="F138" s="12">
        <v>46.12</v>
      </c>
    </row>
    <row r="139" spans="1:8" ht="12.75" x14ac:dyDescent="0.2">
      <c r="A139" s="8">
        <f t="shared" si="1"/>
        <v>129</v>
      </c>
      <c r="B139" s="9" t="s">
        <v>143</v>
      </c>
      <c r="C139" s="10" t="s">
        <v>8</v>
      </c>
      <c r="D139" s="11">
        <v>1</v>
      </c>
      <c r="E139" s="12">
        <v>70.81</v>
      </c>
      <c r="F139" s="12">
        <v>70.81</v>
      </c>
    </row>
    <row r="140" spans="1:8" ht="12.75" x14ac:dyDescent="0.2">
      <c r="A140" s="8">
        <f t="shared" si="1"/>
        <v>130</v>
      </c>
      <c r="B140" s="9" t="s">
        <v>144</v>
      </c>
      <c r="C140" s="10" t="s">
        <v>8</v>
      </c>
      <c r="D140" s="11">
        <v>1</v>
      </c>
      <c r="E140" s="12">
        <v>35</v>
      </c>
      <c r="F140" s="12">
        <v>35</v>
      </c>
    </row>
    <row r="141" spans="1:8" ht="12.75" x14ac:dyDescent="0.2">
      <c r="A141" s="8">
        <f t="shared" ref="A141:A155" si="2">A140+1</f>
        <v>131</v>
      </c>
      <c r="B141" s="9" t="s">
        <v>145</v>
      </c>
      <c r="C141" s="10" t="s">
        <v>8</v>
      </c>
      <c r="D141" s="11">
        <v>1</v>
      </c>
      <c r="E141" s="12">
        <v>100.95</v>
      </c>
      <c r="F141" s="12">
        <v>100.95</v>
      </c>
    </row>
    <row r="142" spans="1:8" ht="25.5" x14ac:dyDescent="0.2">
      <c r="A142" s="8">
        <f t="shared" si="2"/>
        <v>132</v>
      </c>
      <c r="B142" s="9" t="s">
        <v>146</v>
      </c>
      <c r="C142" s="10" t="s">
        <v>8</v>
      </c>
      <c r="D142" s="11">
        <v>1</v>
      </c>
      <c r="E142" s="12">
        <v>40.82</v>
      </c>
      <c r="F142" s="12">
        <v>40.82</v>
      </c>
      <c r="H142" s="1"/>
    </row>
    <row r="143" spans="1:8" ht="12.75" x14ac:dyDescent="0.2">
      <c r="A143" s="8">
        <f t="shared" si="2"/>
        <v>133</v>
      </c>
      <c r="B143" s="9" t="s">
        <v>147</v>
      </c>
      <c r="C143" s="10" t="s">
        <v>8</v>
      </c>
      <c r="D143" s="11">
        <v>4</v>
      </c>
      <c r="E143" s="12">
        <v>365.83249999999998</v>
      </c>
      <c r="F143" s="12">
        <v>1463.33</v>
      </c>
    </row>
    <row r="144" spans="1:8" ht="12.75" x14ac:dyDescent="0.2">
      <c r="A144" s="8">
        <f t="shared" si="2"/>
        <v>134</v>
      </c>
      <c r="B144" s="9" t="s">
        <v>148</v>
      </c>
      <c r="C144" s="10" t="s">
        <v>149</v>
      </c>
      <c r="D144" s="11">
        <v>1</v>
      </c>
      <c r="E144" s="12">
        <v>72.5</v>
      </c>
      <c r="F144" s="12">
        <v>72.5</v>
      </c>
    </row>
    <row r="145" spans="1:6" ht="12.75" x14ac:dyDescent="0.2">
      <c r="A145" s="8">
        <f t="shared" si="2"/>
        <v>135</v>
      </c>
      <c r="B145" s="9" t="s">
        <v>150</v>
      </c>
      <c r="C145" s="10" t="s">
        <v>8</v>
      </c>
      <c r="D145" s="11">
        <v>15</v>
      </c>
      <c r="E145" s="12">
        <v>9.25</v>
      </c>
      <c r="F145" s="12">
        <v>138.75</v>
      </c>
    </row>
    <row r="146" spans="1:6" ht="12.75" x14ac:dyDescent="0.2">
      <c r="A146" s="8">
        <f t="shared" si="2"/>
        <v>136</v>
      </c>
      <c r="B146" s="9" t="s">
        <v>151</v>
      </c>
      <c r="C146" s="10" t="s">
        <v>8</v>
      </c>
      <c r="D146" s="11">
        <v>1</v>
      </c>
      <c r="E146" s="12">
        <v>25</v>
      </c>
      <c r="F146" s="12">
        <v>25</v>
      </c>
    </row>
    <row r="147" spans="1:6" ht="12.75" x14ac:dyDescent="0.2">
      <c r="A147" s="8">
        <f t="shared" si="2"/>
        <v>137</v>
      </c>
      <c r="B147" s="9" t="s">
        <v>152</v>
      </c>
      <c r="C147" s="10" t="s">
        <v>149</v>
      </c>
      <c r="D147" s="11">
        <v>43</v>
      </c>
      <c r="E147" s="12">
        <v>8.15</v>
      </c>
      <c r="F147" s="12">
        <v>350.45</v>
      </c>
    </row>
    <row r="148" spans="1:6" ht="12.75" x14ac:dyDescent="0.2">
      <c r="A148" s="8">
        <f t="shared" si="2"/>
        <v>138</v>
      </c>
      <c r="B148" s="9" t="s">
        <v>153</v>
      </c>
      <c r="C148" s="10" t="s">
        <v>8</v>
      </c>
      <c r="D148" s="11">
        <v>5</v>
      </c>
      <c r="E148" s="12">
        <v>138.25</v>
      </c>
      <c r="F148" s="12">
        <v>691.25</v>
      </c>
    </row>
    <row r="149" spans="1:6" ht="12.75" x14ac:dyDescent="0.2">
      <c r="A149" s="8">
        <f t="shared" si="2"/>
        <v>139</v>
      </c>
      <c r="B149" s="9" t="s">
        <v>154</v>
      </c>
      <c r="C149" s="10" t="s">
        <v>149</v>
      </c>
      <c r="D149" s="11">
        <v>1</v>
      </c>
      <c r="E149" s="12">
        <v>90</v>
      </c>
      <c r="F149" s="12">
        <v>90</v>
      </c>
    </row>
    <row r="150" spans="1:6" ht="12.75" x14ac:dyDescent="0.2">
      <c r="A150" s="8">
        <f t="shared" si="2"/>
        <v>140</v>
      </c>
      <c r="B150" s="9" t="s">
        <v>155</v>
      </c>
      <c r="C150" s="10" t="s">
        <v>149</v>
      </c>
      <c r="D150" s="11">
        <v>1</v>
      </c>
      <c r="E150" s="12">
        <v>90</v>
      </c>
      <c r="F150" s="12">
        <v>90</v>
      </c>
    </row>
    <row r="151" spans="1:6" ht="12.75" x14ac:dyDescent="0.2">
      <c r="A151" s="8">
        <f t="shared" si="2"/>
        <v>141</v>
      </c>
      <c r="B151" s="9" t="s">
        <v>156</v>
      </c>
      <c r="C151" s="10" t="s">
        <v>8</v>
      </c>
      <c r="D151" s="11">
        <v>1</v>
      </c>
      <c r="E151" s="12">
        <v>125</v>
      </c>
      <c r="F151" s="12">
        <v>125</v>
      </c>
    </row>
    <row r="152" spans="1:6" ht="12.75" x14ac:dyDescent="0.2">
      <c r="A152" s="8">
        <f t="shared" si="2"/>
        <v>142</v>
      </c>
      <c r="B152" s="9" t="s">
        <v>157</v>
      </c>
      <c r="C152" s="10" t="s">
        <v>8</v>
      </c>
      <c r="D152" s="11">
        <v>3</v>
      </c>
      <c r="E152" s="12">
        <v>16.5</v>
      </c>
      <c r="F152" s="12">
        <v>49.5</v>
      </c>
    </row>
    <row r="153" spans="1:6" ht="12.75" x14ac:dyDescent="0.2">
      <c r="A153" s="8">
        <f t="shared" si="2"/>
        <v>143</v>
      </c>
      <c r="B153" s="9" t="s">
        <v>158</v>
      </c>
      <c r="C153" s="10" t="s">
        <v>8</v>
      </c>
      <c r="D153" s="11">
        <v>3</v>
      </c>
      <c r="E153" s="12">
        <v>2.2000000000000002</v>
      </c>
      <c r="F153" s="12">
        <v>6.6</v>
      </c>
    </row>
    <row r="154" spans="1:6" ht="12.75" x14ac:dyDescent="0.2">
      <c r="A154" s="8">
        <f t="shared" si="2"/>
        <v>144</v>
      </c>
      <c r="B154" s="9" t="s">
        <v>159</v>
      </c>
      <c r="C154" s="10" t="s">
        <v>8</v>
      </c>
      <c r="D154" s="11">
        <v>1</v>
      </c>
      <c r="E154" s="12">
        <v>15</v>
      </c>
      <c r="F154" s="12">
        <v>15</v>
      </c>
    </row>
    <row r="155" spans="1:6" ht="12.75" x14ac:dyDescent="0.2">
      <c r="A155" s="8">
        <f t="shared" si="2"/>
        <v>145</v>
      </c>
      <c r="B155" s="9" t="s">
        <v>160</v>
      </c>
      <c r="C155" s="10" t="s">
        <v>8</v>
      </c>
      <c r="D155" s="11">
        <v>2</v>
      </c>
      <c r="E155" s="12">
        <v>2.9</v>
      </c>
      <c r="F155" s="12">
        <v>5.8</v>
      </c>
    </row>
    <row r="156" spans="1:6" ht="12.75" x14ac:dyDescent="0.2">
      <c r="A156" s="8">
        <f t="shared" ref="A156:A161" si="3">A155+1</f>
        <v>146</v>
      </c>
      <c r="B156" s="13" t="s">
        <v>161</v>
      </c>
      <c r="C156" s="10" t="s">
        <v>8</v>
      </c>
      <c r="D156" s="14">
        <v>5</v>
      </c>
      <c r="E156" s="15">
        <v>31.25</v>
      </c>
      <c r="F156" s="15">
        <v>156.25</v>
      </c>
    </row>
    <row r="157" spans="1:6" ht="12.75" x14ac:dyDescent="0.2">
      <c r="A157" s="8">
        <f t="shared" si="3"/>
        <v>147</v>
      </c>
      <c r="B157" s="19" t="s">
        <v>162</v>
      </c>
      <c r="C157" s="10" t="s">
        <v>8</v>
      </c>
      <c r="D157" s="20">
        <v>1</v>
      </c>
      <c r="E157" s="21">
        <v>3450</v>
      </c>
      <c r="F157" s="21">
        <f>D157*E157</f>
        <v>3450</v>
      </c>
    </row>
    <row r="158" spans="1:6" ht="12.75" x14ac:dyDescent="0.2">
      <c r="A158" s="8">
        <f t="shared" si="3"/>
        <v>148</v>
      </c>
      <c r="B158" s="19" t="s">
        <v>163</v>
      </c>
      <c r="C158" s="10" t="s">
        <v>8</v>
      </c>
      <c r="D158" s="20">
        <v>2</v>
      </c>
      <c r="E158" s="21">
        <v>155</v>
      </c>
      <c r="F158" s="21">
        <f>D158*E158</f>
        <v>310</v>
      </c>
    </row>
    <row r="159" spans="1:6" ht="12.75" x14ac:dyDescent="0.2">
      <c r="A159" s="8">
        <f t="shared" si="3"/>
        <v>149</v>
      </c>
      <c r="B159" s="19" t="s">
        <v>164</v>
      </c>
      <c r="C159" s="10" t="s">
        <v>8</v>
      </c>
      <c r="D159" s="20">
        <v>1</v>
      </c>
      <c r="E159" s="21">
        <v>1025</v>
      </c>
      <c r="F159" s="21">
        <f>D159*E159</f>
        <v>1025</v>
      </c>
    </row>
    <row r="160" spans="1:6" ht="12.75" x14ac:dyDescent="0.2">
      <c r="A160" s="8">
        <f t="shared" si="3"/>
        <v>150</v>
      </c>
      <c r="B160" s="19" t="s">
        <v>165</v>
      </c>
      <c r="C160" s="10" t="s">
        <v>8</v>
      </c>
      <c r="D160" s="20">
        <v>1</v>
      </c>
      <c r="E160" s="21">
        <v>1520</v>
      </c>
      <c r="F160" s="21">
        <f>D160*E160</f>
        <v>1520</v>
      </c>
    </row>
    <row r="161" spans="1:6" ht="12.75" x14ac:dyDescent="0.2">
      <c r="A161" s="8">
        <f t="shared" si="3"/>
        <v>151</v>
      </c>
      <c r="B161" s="19" t="s">
        <v>166</v>
      </c>
      <c r="C161" s="10" t="s">
        <v>8</v>
      </c>
      <c r="D161" s="20">
        <v>2</v>
      </c>
      <c r="E161" s="21">
        <v>140</v>
      </c>
      <c r="F161" s="21">
        <f>D161*E161</f>
        <v>280</v>
      </c>
    </row>
    <row r="162" spans="1:6" ht="12.75" x14ac:dyDescent="0.2">
      <c r="A162" s="8"/>
      <c r="B162" s="16" t="s">
        <v>167</v>
      </c>
      <c r="C162" s="8"/>
      <c r="D162" s="8"/>
      <c r="E162" s="8"/>
      <c r="F162" s="17">
        <f>SUM(F11:F161)</f>
        <v>43097.270000000004</v>
      </c>
    </row>
    <row r="163" spans="1:6" x14ac:dyDescent="0.2">
      <c r="A163" s="2"/>
      <c r="B163" s="2"/>
      <c r="C163" s="2"/>
      <c r="D163" s="2"/>
      <c r="E163" s="2"/>
      <c r="F163" s="2"/>
    </row>
    <row r="164" spans="1:6" ht="12.75" x14ac:dyDescent="0.2">
      <c r="A164" s="2"/>
      <c r="B164" s="18"/>
      <c r="C164" s="3"/>
      <c r="D164" s="3"/>
      <c r="E164" s="3"/>
      <c r="F164" s="3"/>
    </row>
    <row r="165" spans="1:6" s="22" customFormat="1" ht="15" x14ac:dyDescent="0.25">
      <c r="A165" s="25"/>
      <c r="B165" s="25" t="s">
        <v>171</v>
      </c>
      <c r="C165" s="25"/>
      <c r="D165" s="25"/>
      <c r="E165" s="28" t="s">
        <v>172</v>
      </c>
      <c r="F165" s="28"/>
    </row>
    <row r="166" spans="1:6" ht="12.75" x14ac:dyDescent="0.2">
      <c r="A166" s="2"/>
      <c r="B166" s="3"/>
      <c r="C166" s="3"/>
      <c r="D166" s="3"/>
      <c r="E166" s="3"/>
      <c r="F166" s="3"/>
    </row>
  </sheetData>
  <mergeCells count="2">
    <mergeCell ref="E165:F165"/>
    <mergeCell ref="B8:G8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Савченко Тетяна</cp:lastModifiedBy>
  <cp:lastPrinted>2017-05-11T11:07:59Z</cp:lastPrinted>
  <dcterms:created xsi:type="dcterms:W3CDTF">2017-05-05T11:12:45Z</dcterms:created>
  <dcterms:modified xsi:type="dcterms:W3CDTF">2017-05-11T11:09:56Z</dcterms:modified>
</cp:coreProperties>
</file>